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exuswg.sharepoint.com/sites/CaliforniaRegulatoryTraining-SP/Archive/SWSRegulatory/Compliance Filings/Bill Tracker (Quarterly)/2026.Q2/"/>
    </mc:Choice>
  </mc:AlternateContent>
  <xr:revisionPtr revIDLastSave="55" documentId="13_ncr:1_{A6257653-AC74-40A4-8072-B7A72CC9145B}" xr6:coauthVersionLast="47" xr6:coauthVersionMax="47" xr10:uidLastSave="{E64BE123-57E9-4293-8673-DA9C957E8FD0}"/>
  <bookViews>
    <workbookView xWindow="2565" yWindow="705" windowWidth="23355" windowHeight="14070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7" l="1"/>
  <c r="N23" i="7" s="1" a="1"/>
  <c r="N23" i="7" s="1"/>
  <c r="M13" i="7"/>
  <c r="L13" i="7"/>
  <c r="K13" i="7"/>
  <c r="K25" i="7" s="1" a="1"/>
  <c r="K25" i="7" s="1"/>
  <c r="J13" i="7"/>
  <c r="J25" i="7" s="1" a="1"/>
  <c r="J25" i="7" s="1"/>
  <c r="N13" i="6"/>
  <c r="N15" i="6" s="1" a="1"/>
  <c r="N15" i="6" s="1"/>
  <c r="M13" i="6"/>
  <c r="M22" i="6" s="1" a="1"/>
  <c r="M22" i="6" s="1"/>
  <c r="L13" i="6"/>
  <c r="L22" i="6" s="1" a="1"/>
  <c r="L22" i="6" s="1"/>
  <c r="K13" i="6"/>
  <c r="K22" i="6" s="1" a="1"/>
  <c r="K22" i="6" s="1"/>
  <c r="J13" i="6"/>
  <c r="J22" i="6" s="1" a="1"/>
  <c r="J22" i="6" s="1"/>
  <c r="N13" i="11"/>
  <c r="N22" i="11" s="1" a="1"/>
  <c r="N22" i="11" s="1"/>
  <c r="M13" i="11"/>
  <c r="M16" i="11" s="1" a="1"/>
  <c r="M16" i="11" s="1"/>
  <c r="L13" i="11"/>
  <c r="L24" i="11" s="1" a="1"/>
  <c r="L24" i="11" s="1"/>
  <c r="K13" i="11"/>
  <c r="K15" i="11" s="1" a="1"/>
  <c r="K15" i="11" s="1"/>
  <c r="J13" i="11"/>
  <c r="J20" i="11" s="1" a="1"/>
  <c r="J20" i="11" s="1"/>
  <c r="N13" i="1"/>
  <c r="N20" i="1" s="1" a="1"/>
  <c r="N20" i="1" s="1"/>
  <c r="M13" i="1"/>
  <c r="L13" i="1"/>
  <c r="L15" i="1" s="1" a="1"/>
  <c r="L15" i="1" s="1"/>
  <c r="K13" i="1"/>
  <c r="K14" i="1" s="1" a="1"/>
  <c r="K14" i="1" s="1"/>
  <c r="J13" i="1"/>
  <c r="J22" i="1" s="1" a="1"/>
  <c r="J22" i="1" s="1"/>
  <c r="M23" i="7" a="1"/>
  <c r="M23" i="7"/>
  <c r="N25" i="7" a="1"/>
  <c r="N25" i="7" s="1"/>
  <c r="L24" i="7" a="1"/>
  <c r="L24" i="7" s="1"/>
  <c r="J23" i="7" a="1"/>
  <c r="J23" i="7"/>
  <c r="M25" i="7" a="1"/>
  <c r="M25" i="7" s="1"/>
  <c r="K24" i="7" a="1"/>
  <c r="K24" i="7"/>
  <c r="M24" i="7" a="1"/>
  <c r="M24" i="7" s="1"/>
  <c r="K23" i="7" a="1"/>
  <c r="K23" i="7" s="1"/>
  <c r="L23" i="7" a="1"/>
  <c r="L23" i="7"/>
  <c r="L25" i="7" a="1"/>
  <c r="L25" i="7" s="1"/>
  <c r="N24" i="7" a="1"/>
  <c r="N24" i="7" s="1"/>
  <c r="M18" i="7" a="1"/>
  <c r="M18" i="7"/>
  <c r="M16" i="7" a="1"/>
  <c r="M16" i="7"/>
  <c r="M20" i="7" a="1"/>
  <c r="M20" i="7"/>
  <c r="N19" i="7" a="1"/>
  <c r="N19" i="7" s="1"/>
  <c r="M19" i="7" a="1"/>
  <c r="M19" i="7"/>
  <c r="K19" i="7" a="1"/>
  <c r="K19" i="7" s="1"/>
  <c r="L19" i="7" a="1"/>
  <c r="L19" i="7" s="1"/>
  <c r="N16" i="7" a="1"/>
  <c r="N16" i="7"/>
  <c r="N22" i="7" a="1"/>
  <c r="N22" i="7" s="1"/>
  <c r="N20" i="7" a="1"/>
  <c r="N20" i="7" s="1"/>
  <c r="K17" i="7" a="1"/>
  <c r="K17" i="7"/>
  <c r="M22" i="7" a="1"/>
  <c r="M22" i="7" s="1"/>
  <c r="L22" i="7" a="1"/>
  <c r="L22" i="7"/>
  <c r="N17" i="7" a="1"/>
  <c r="N17" i="7" s="1"/>
  <c r="J17" i="7" a="1"/>
  <c r="J17" i="7" s="1"/>
  <c r="K22" i="7" a="1"/>
  <c r="K22" i="7" s="1"/>
  <c r="J18" i="7" a="1"/>
  <c r="J18" i="7" s="1"/>
  <c r="J22" i="7" a="1"/>
  <c r="J22" i="7" s="1"/>
  <c r="M17" i="7" a="1"/>
  <c r="M17" i="7"/>
  <c r="L17" i="7" a="1"/>
  <c r="L17" i="7" s="1"/>
  <c r="L21" i="7" a="1"/>
  <c r="L21" i="7"/>
  <c r="L16" i="7" a="1"/>
  <c r="L16" i="7"/>
  <c r="N18" i="7" a="1"/>
  <c r="N18" i="7"/>
  <c r="L18" i="7" a="1"/>
  <c r="L18" i="7" s="1"/>
  <c r="N21" i="7" a="1"/>
  <c r="N21" i="7" s="1"/>
  <c r="M21" i="7" a="1"/>
  <c r="M21" i="7" s="1"/>
  <c r="K21" i="7" a="1"/>
  <c r="K21" i="7" s="1"/>
  <c r="J20" i="7" a="1"/>
  <c r="J20" i="7"/>
  <c r="K18" i="7" a="1"/>
  <c r="K18" i="7" s="1"/>
  <c r="J21" i="7" a="1"/>
  <c r="J21" i="7"/>
  <c r="L20" i="7" a="1"/>
  <c r="L20" i="7"/>
  <c r="K20" i="7" a="1"/>
  <c r="K20" i="7"/>
  <c r="L15" i="7" a="1"/>
  <c r="L15" i="7" s="1"/>
  <c r="K15" i="7" a="1"/>
  <c r="K15" i="7"/>
  <c r="J15" i="7" a="1"/>
  <c r="J15" i="7" s="1"/>
  <c r="N14" i="7" a="1"/>
  <c r="N14" i="7" s="1"/>
  <c r="L14" i="7" a="1"/>
  <c r="L14" i="7"/>
  <c r="K14" i="7" a="1"/>
  <c r="K14" i="7" s="1"/>
  <c r="N10" i="7" a="1"/>
  <c r="N10" i="7"/>
  <c r="K10" i="7" a="1"/>
  <c r="K10" i="7"/>
  <c r="M14" i="7" a="1"/>
  <c r="M14" i="7" s="1"/>
  <c r="J10" i="7" a="1"/>
  <c r="J10" i="7" s="1"/>
  <c r="L10" i="7" a="1"/>
  <c r="L10" i="7"/>
  <c r="N15" i="7" a="1"/>
  <c r="N15" i="7" s="1"/>
  <c r="K16" i="7" a="1"/>
  <c r="K16" i="7" s="1"/>
  <c r="J16" i="7" a="1"/>
  <c r="J16" i="7" s="1"/>
  <c r="M15" i="7" a="1"/>
  <c r="M15" i="7"/>
  <c r="M10" i="7" a="1"/>
  <c r="M10" i="7" s="1"/>
  <c r="L19" i="6" a="1"/>
  <c r="L19" i="6"/>
  <c r="N19" i="6" a="1"/>
  <c r="N19" i="6" s="1"/>
  <c r="J20" i="6" a="1"/>
  <c r="J20" i="6" s="1"/>
  <c r="K21" i="6" a="1"/>
  <c r="K21" i="6"/>
  <c r="N22" i="6" a="1"/>
  <c r="N22" i="6"/>
  <c r="K25" i="6" a="1"/>
  <c r="K25" i="6" s="1"/>
  <c r="M21" i="6" a="1"/>
  <c r="M21" i="6" s="1"/>
  <c r="L24" i="6" a="1"/>
  <c r="L24" i="6"/>
  <c r="M23" i="6" a="1"/>
  <c r="M23" i="6"/>
  <c r="L23" i="6" a="1"/>
  <c r="L23" i="6" s="1"/>
  <c r="J23" i="6" a="1"/>
  <c r="J23" i="6" s="1"/>
  <c r="M20" i="6" a="1"/>
  <c r="M20" i="6"/>
  <c r="J19" i="6" a="1"/>
  <c r="J19" i="6" s="1"/>
  <c r="M24" i="6" a="1"/>
  <c r="M24" i="6" s="1"/>
  <c r="K24" i="6" a="1"/>
  <c r="K24" i="6" s="1"/>
  <c r="N23" i="6" a="1"/>
  <c r="N23" i="6" s="1"/>
  <c r="N21" i="6" a="1"/>
  <c r="N21" i="6" s="1"/>
  <c r="J21" i="6" a="1"/>
  <c r="J21" i="6" s="1"/>
  <c r="M19" i="6" a="1"/>
  <c r="M19" i="6" s="1"/>
  <c r="N24" i="6" a="1"/>
  <c r="N24" i="6" s="1"/>
  <c r="M25" i="6" a="1"/>
  <c r="M25" i="6" s="1"/>
  <c r="L20" i="6" a="1"/>
  <c r="L20" i="6"/>
  <c r="N10" i="6" a="1"/>
  <c r="N10" i="6" s="1"/>
  <c r="L15" i="6" a="1"/>
  <c r="L15" i="6"/>
  <c r="M17" i="6" a="1"/>
  <c r="M17" i="6"/>
  <c r="N14" i="6" a="1"/>
  <c r="N14" i="6" s="1"/>
  <c r="M10" i="6" a="1"/>
  <c r="M10" i="6" s="1"/>
  <c r="N18" i="6" a="1"/>
  <c r="N18" i="6" s="1"/>
  <c r="J10" i="6" a="1"/>
  <c r="J10" i="6" s="1"/>
  <c r="K10" i="6" a="1"/>
  <c r="K10" i="6" s="1"/>
  <c r="L18" i="6" a="1"/>
  <c r="L18" i="6" s="1"/>
  <c r="M18" i="6" a="1"/>
  <c r="M18" i="6"/>
  <c r="M16" i="6" a="1"/>
  <c r="M16" i="6"/>
  <c r="J16" i="6" a="1"/>
  <c r="J16" i="6" s="1"/>
  <c r="J18" i="6" a="1"/>
  <c r="J18" i="6" s="1"/>
  <c r="J17" i="6" a="1"/>
  <c r="J17" i="6" s="1"/>
  <c r="M14" i="6" a="1"/>
  <c r="M14" i="6"/>
  <c r="N16" i="6" a="1"/>
  <c r="N16" i="6" s="1"/>
  <c r="J15" i="6" a="1"/>
  <c r="J15" i="6" s="1"/>
  <c r="L10" i="6" a="1"/>
  <c r="L10" i="6" s="1"/>
  <c r="L16" i="6" a="1"/>
  <c r="L16" i="6" s="1"/>
  <c r="N21" i="11" a="1"/>
  <c r="N21" i="11" s="1"/>
  <c r="N18" i="11" a="1"/>
  <c r="N18" i="11" s="1"/>
  <c r="M18" i="11" a="1"/>
  <c r="M18" i="11" s="1"/>
  <c r="N14" i="11" a="1"/>
  <c r="N14" i="11" s="1"/>
  <c r="K14" i="11" a="1"/>
  <c r="K14" i="11" s="1"/>
  <c r="M20" i="11" a="1"/>
  <c r="M20" i="11" s="1"/>
  <c r="M14" i="11" a="1"/>
  <c r="M14" i="11" s="1"/>
  <c r="K16" i="11" a="1"/>
  <c r="K16" i="11" s="1"/>
  <c r="N10" i="11" a="1"/>
  <c r="N10" i="11" s="1"/>
  <c r="M10" i="11" a="1"/>
  <c r="M10" i="11" s="1"/>
  <c r="L10" i="11" a="1"/>
  <c r="L10" i="11" s="1"/>
  <c r="J10" i="11" a="1"/>
  <c r="J10" i="11"/>
  <c r="M25" i="1" a="1"/>
  <c r="M25" i="1" s="1"/>
  <c r="M21" i="1" a="1"/>
  <c r="M21" i="1" s="1"/>
  <c r="M24" i="1" a="1"/>
  <c r="M24" i="1"/>
  <c r="L25" i="1" a="1"/>
  <c r="L25" i="1" s="1"/>
  <c r="M23" i="1" a="1"/>
  <c r="M23" i="1" s="1"/>
  <c r="M17" i="1" a="1"/>
  <c r="M17" i="1" s="1"/>
  <c r="M14" i="1" a="1"/>
  <c r="M14" i="1" s="1"/>
  <c r="M18" i="1" a="1"/>
  <c r="M18" i="1" s="1"/>
  <c r="M19" i="1" a="1"/>
  <c r="M19" i="1" s="1"/>
  <c r="N16" i="1" a="1"/>
  <c r="N16" i="1" s="1"/>
  <c r="K16" i="1" a="1"/>
  <c r="K16" i="1" s="1"/>
  <c r="K18" i="1" a="1"/>
  <c r="K18" i="1" s="1"/>
  <c r="M16" i="1" a="1"/>
  <c r="M16" i="1" s="1"/>
  <c r="M20" i="1" a="1"/>
  <c r="M20" i="1" s="1"/>
  <c r="M15" i="1" a="1"/>
  <c r="M15" i="1" s="1"/>
  <c r="M10" i="1" a="1"/>
  <c r="M10" i="1" s="1"/>
  <c r="M22" i="1" a="1"/>
  <c r="M22" i="1" s="1"/>
  <c r="I1" i="7"/>
  <c r="I1" i="6"/>
  <c r="I1" i="11"/>
  <c r="I1" i="1"/>
  <c r="G13" i="7"/>
  <c r="G17" i="7" s="1" a="1"/>
  <c r="G17" i="7" s="1"/>
  <c r="F13" i="7"/>
  <c r="F24" i="7" s="1" a="1"/>
  <c r="F24" i="7" s="1"/>
  <c r="E13" i="7"/>
  <c r="E25" i="7" s="1" a="1"/>
  <c r="E25" i="7" s="1"/>
  <c r="D13" i="7"/>
  <c r="C13" i="7"/>
  <c r="C21" i="7" s="1" a="1"/>
  <c r="C21" i="7" s="1"/>
  <c r="G13" i="6"/>
  <c r="G17" i="6" s="1" a="1"/>
  <c r="G17" i="6" s="1"/>
  <c r="F13" i="6"/>
  <c r="F17" i="6" s="1" a="1"/>
  <c r="F17" i="6" s="1"/>
  <c r="E13" i="6"/>
  <c r="E16" i="6" s="1" a="1"/>
  <c r="E16" i="6" s="1"/>
  <c r="D13" i="6"/>
  <c r="D15" i="6" s="1" a="1"/>
  <c r="D15" i="6" s="1"/>
  <c r="C13" i="6"/>
  <c r="C16" i="6" s="1" a="1"/>
  <c r="C16" i="6" s="1"/>
  <c r="G13" i="11"/>
  <c r="G19" i="11" s="1" a="1"/>
  <c r="G19" i="11" s="1"/>
  <c r="F13" i="11"/>
  <c r="F24" i="11" s="1" a="1"/>
  <c r="F24" i="11" s="1"/>
  <c r="E13" i="11"/>
  <c r="D13" i="11"/>
  <c r="D15" i="11" s="1" a="1"/>
  <c r="D15" i="11" s="1"/>
  <c r="C13" i="11"/>
  <c r="C14" i="11" s="1" a="1"/>
  <c r="C14" i="11" s="1"/>
  <c r="G13" i="1"/>
  <c r="G22" i="1" s="1" a="1"/>
  <c r="G22" i="1" s="1"/>
  <c r="F13" i="1"/>
  <c r="F23" i="1" s="1" a="1"/>
  <c r="F23" i="1" s="1"/>
  <c r="E13" i="1"/>
  <c r="E17" i="1" s="1" a="1"/>
  <c r="E17" i="1" s="1"/>
  <c r="D13" i="1"/>
  <c r="D17" i="1" s="1" a="1"/>
  <c r="D17" i="1" s="1"/>
  <c r="C13" i="1"/>
  <c r="D25" i="7" a="1"/>
  <c r="D25" i="7" s="1"/>
  <c r="G25" i="7" a="1"/>
  <c r="G25" i="7" s="1"/>
  <c r="C24" i="7" a="1"/>
  <c r="C24" i="7" s="1"/>
  <c r="D24" i="7" a="1"/>
  <c r="D24" i="7" s="1"/>
  <c r="D23" i="7" a="1"/>
  <c r="D23" i="7"/>
  <c r="G23" i="7" a="1"/>
  <c r="G23" i="7" s="1"/>
  <c r="D20" i="7" a="1"/>
  <c r="D20" i="7" s="1"/>
  <c r="C20" i="7" a="1"/>
  <c r="C20" i="7" s="1"/>
  <c r="F19" i="7" a="1"/>
  <c r="F19" i="7" s="1"/>
  <c r="C19" i="7" a="1"/>
  <c r="C19" i="7" s="1"/>
  <c r="D18" i="7" a="1"/>
  <c r="D18" i="7" s="1"/>
  <c r="C23" i="7" a="1"/>
  <c r="C23" i="7" s="1"/>
  <c r="C17" i="7" a="1"/>
  <c r="C17" i="7" s="1"/>
  <c r="D21" i="7" a="1"/>
  <c r="D21" i="7" s="1"/>
  <c r="D17" i="7" a="1"/>
  <c r="D17" i="7" s="1"/>
  <c r="G22" i="7" a="1"/>
  <c r="G22" i="7" s="1"/>
  <c r="D22" i="7" a="1"/>
  <c r="D22" i="7"/>
  <c r="D19" i="7" a="1"/>
  <c r="D19" i="7" s="1"/>
  <c r="G18" i="7" a="1"/>
  <c r="G18" i="7" s="1"/>
  <c r="G20" i="7" a="1"/>
  <c r="G20" i="7" s="1"/>
  <c r="D10" i="7" a="1"/>
  <c r="D10" i="7"/>
  <c r="D14" i="7" a="1"/>
  <c r="D14" i="7"/>
  <c r="C10" i="7" a="1"/>
  <c r="C10" i="7" s="1"/>
  <c r="C15" i="7" a="1"/>
  <c r="C15" i="7" s="1"/>
  <c r="G15" i="7" a="1"/>
  <c r="G15" i="7" s="1"/>
  <c r="G14" i="7" a="1"/>
  <c r="G14" i="7"/>
  <c r="C14" i="7" a="1"/>
  <c r="C14" i="7" s="1"/>
  <c r="G10" i="7" a="1"/>
  <c r="G10" i="7" s="1"/>
  <c r="D15" i="7" a="1"/>
  <c r="D15" i="7" s="1"/>
  <c r="G16" i="7" a="1"/>
  <c r="G16" i="7"/>
  <c r="D16" i="7" a="1"/>
  <c r="D16" i="7" s="1"/>
  <c r="C16" i="7" a="1"/>
  <c r="C16" i="7" s="1"/>
  <c r="G20" i="6" a="1"/>
  <c r="G20" i="6" s="1"/>
  <c r="F21" i="6" a="1"/>
  <c r="F21" i="6" s="1"/>
  <c r="G23" i="6" a="1"/>
  <c r="G23" i="6" s="1"/>
  <c r="F22" i="6" a="1"/>
  <c r="F22" i="6" s="1"/>
  <c r="E21" i="6" a="1"/>
  <c r="E21" i="6" s="1"/>
  <c r="E22" i="6" a="1"/>
  <c r="E22" i="6"/>
  <c r="D21" i="6" a="1"/>
  <c r="D21" i="6" s="1"/>
  <c r="F24" i="6" a="1"/>
  <c r="F24" i="6" s="1"/>
  <c r="G25" i="6" a="1"/>
  <c r="G25" i="6" s="1"/>
  <c r="F23" i="6" a="1"/>
  <c r="F23" i="6" s="1"/>
  <c r="G21" i="6" a="1"/>
  <c r="G21" i="6" s="1"/>
  <c r="G24" i="6" a="1"/>
  <c r="G24" i="6" s="1"/>
  <c r="E24" i="6" a="1"/>
  <c r="E24" i="6" s="1"/>
  <c r="F14" i="6" a="1"/>
  <c r="F14" i="6" s="1"/>
  <c r="F18" i="6" a="1"/>
  <c r="F18" i="6" s="1"/>
  <c r="E10" i="6" a="1"/>
  <c r="E10" i="6" s="1"/>
  <c r="E17" i="6" a="1"/>
  <c r="E17" i="6" s="1"/>
  <c r="E15" i="6" a="1"/>
  <c r="E15" i="6" s="1"/>
  <c r="F19" i="6" a="1"/>
  <c r="F19" i="6" s="1"/>
  <c r="G18" i="6" a="1"/>
  <c r="G18" i="6" s="1"/>
  <c r="G16" i="6" a="1"/>
  <c r="G16" i="6"/>
  <c r="G10" i="6" a="1"/>
  <c r="G10" i="6" s="1"/>
  <c r="E14" i="6" a="1"/>
  <c r="E14" i="6" s="1"/>
  <c r="F15" i="6" a="1"/>
  <c r="F15" i="6" s="1"/>
  <c r="G15" i="6" a="1"/>
  <c r="G15" i="6" s="1"/>
  <c r="C10" i="6" a="1"/>
  <c r="C10" i="6" s="1"/>
  <c r="C23" i="11" a="1"/>
  <c r="C23" i="11" s="1"/>
  <c r="C24" i="11" a="1"/>
  <c r="C24" i="11" s="1"/>
  <c r="E25" i="11" a="1"/>
  <c r="E25" i="11" s="1"/>
  <c r="G25" i="11" a="1"/>
  <c r="G25" i="11" s="1"/>
  <c r="E21" i="11" a="1"/>
  <c r="E21" i="11" s="1"/>
  <c r="E15" i="11" a="1"/>
  <c r="E15" i="11" s="1"/>
  <c r="G10" i="11" a="1"/>
  <c r="G10" i="11" s="1"/>
  <c r="C23" i="1" a="1"/>
  <c r="C23" i="1" s="1"/>
  <c r="C22" i="1" a="1"/>
  <c r="C22" i="1" s="1"/>
  <c r="C24" i="1" a="1"/>
  <c r="C24" i="1" s="1"/>
  <c r="C25" i="1" a="1"/>
  <c r="C25" i="1" s="1"/>
  <c r="F20" i="1" a="1"/>
  <c r="F20" i="1" s="1"/>
  <c r="E19" i="1" a="1"/>
  <c r="E19" i="1" s="1"/>
  <c r="C15" i="1" a="1"/>
  <c r="C15" i="1" s="1"/>
  <c r="C21" i="1" a="1"/>
  <c r="C21" i="1" s="1"/>
  <c r="C14" i="1" a="1"/>
  <c r="C14" i="1" s="1"/>
  <c r="C18" i="1" a="1"/>
  <c r="C18" i="1" s="1"/>
  <c r="C17" i="1" a="1"/>
  <c r="C17" i="1" s="1"/>
  <c r="C20" i="1" a="1"/>
  <c r="C20" i="1"/>
  <c r="C19" i="1" a="1"/>
  <c r="C19" i="1" s="1"/>
  <c r="C10" i="1" a="1"/>
  <c r="C10" i="1" s="1"/>
  <c r="C16" i="1" a="1"/>
  <c r="C16" i="1" s="1"/>
  <c r="B1" i="7"/>
  <c r="B1" i="6"/>
  <c r="B1" i="11"/>
  <c r="B1" i="1"/>
  <c r="E10" i="13" a="1"/>
  <c r="E10" i="13" s="1"/>
  <c r="D8" i="13" a="1"/>
  <c r="D8" i="13"/>
  <c r="F6" i="13" a="1"/>
  <c r="F6" i="13"/>
  <c r="B12" i="13" a="1"/>
  <c r="B12" i="13" s="1"/>
  <c r="C13" i="13" a="1"/>
  <c r="C13" i="13" s="1"/>
  <c r="F13" i="13" a="1"/>
  <c r="F13" i="13"/>
  <c r="B14" i="13" a="1"/>
  <c r="B14" i="13"/>
  <c r="E14" i="13" a="1"/>
  <c r="E14" i="13"/>
  <c r="F5" i="13"/>
  <c r="F12" i="13" s="1" a="1"/>
  <c r="F12" i="13" s="1"/>
  <c r="E5" i="13"/>
  <c r="E9" i="13" s="1" a="1"/>
  <c r="E9" i="13" s="1"/>
  <c r="D5" i="13"/>
  <c r="D12" i="13" s="1" a="1"/>
  <c r="D12" i="13" s="1"/>
  <c r="C5" i="13"/>
  <c r="C12" i="13" s="1" a="1"/>
  <c r="C12" i="13" s="1"/>
  <c r="B5" i="13"/>
  <c r="B9" i="13" s="1" a="1"/>
  <c r="B9" i="13" s="1"/>
  <c r="B3" i="13"/>
  <c r="A3" i="13"/>
  <c r="L14" i="1" l="1" a="1"/>
  <c r="L14" i="1" s="1"/>
  <c r="L19" i="1" a="1"/>
  <c r="L19" i="1" s="1"/>
  <c r="L24" i="1" a="1"/>
  <c r="L24" i="1" s="1"/>
  <c r="N15" i="11" a="1"/>
  <c r="N15" i="11" s="1"/>
  <c r="K17" i="1" a="1"/>
  <c r="K17" i="1" s="1"/>
  <c r="K20" i="1" a="1"/>
  <c r="K20" i="1" s="1"/>
  <c r="K21" i="1" a="1"/>
  <c r="K21" i="1" s="1"/>
  <c r="L14" i="11" a="1"/>
  <c r="L14" i="11" s="1"/>
  <c r="L22" i="11" a="1"/>
  <c r="L22" i="11" s="1"/>
  <c r="L10" i="1" a="1"/>
  <c r="L10" i="1" s="1"/>
  <c r="L16" i="1" a="1"/>
  <c r="L16" i="1" s="1"/>
  <c r="K25" i="1" a="1"/>
  <c r="K25" i="1" s="1"/>
  <c r="L21" i="11" a="1"/>
  <c r="L21" i="11" s="1"/>
  <c r="K16" i="6" a="1"/>
  <c r="K16" i="6" s="1"/>
  <c r="J14" i="6" a="1"/>
  <c r="J14" i="6" s="1"/>
  <c r="J25" i="6" a="1"/>
  <c r="J25" i="6" s="1"/>
  <c r="J24" i="7" a="1"/>
  <c r="J24" i="7" s="1"/>
  <c r="N25" i="11" a="1"/>
  <c r="N25" i="11" s="1"/>
  <c r="K25" i="11" a="1"/>
  <c r="K25" i="11" s="1"/>
  <c r="N20" i="6" a="1"/>
  <c r="N20" i="6" s="1"/>
  <c r="L22" i="1" a="1"/>
  <c r="L22" i="1" s="1"/>
  <c r="K23" i="1" a="1"/>
  <c r="K23" i="1" s="1"/>
  <c r="K19" i="1" a="1"/>
  <c r="K19" i="1" s="1"/>
  <c r="K22" i="1" a="1"/>
  <c r="K22" i="1" s="1"/>
  <c r="M22" i="11" a="1"/>
  <c r="M22" i="11" s="1"/>
  <c r="K10" i="1" a="1"/>
  <c r="K10" i="1" s="1"/>
  <c r="L17" i="1" a="1"/>
  <c r="L17" i="1" s="1"/>
  <c r="K24" i="1" a="1"/>
  <c r="K24" i="1" s="1"/>
  <c r="M23" i="11" a="1"/>
  <c r="M23" i="11" s="1"/>
  <c r="N17" i="11" a="1"/>
  <c r="N17" i="11" s="1"/>
  <c r="N23" i="11" a="1"/>
  <c r="N23" i="11" s="1"/>
  <c r="K15" i="6" a="1"/>
  <c r="K15" i="6" s="1"/>
  <c r="L20" i="1" a="1"/>
  <c r="L20" i="1" s="1"/>
  <c r="M21" i="11" a="1"/>
  <c r="M21" i="11" s="1"/>
  <c r="K15" i="1" a="1"/>
  <c r="K15" i="1" s="1"/>
  <c r="K26" i="1" s="1"/>
  <c r="L23" i="1" a="1"/>
  <c r="L23" i="1" s="1"/>
  <c r="N20" i="11" a="1"/>
  <c r="N20" i="11" s="1"/>
  <c r="N24" i="11" a="1"/>
  <c r="N24" i="11" s="1"/>
  <c r="L25" i="6" a="1"/>
  <c r="L25" i="6" s="1"/>
  <c r="J24" i="6" a="1"/>
  <c r="J24" i="6" s="1"/>
  <c r="N25" i="6" a="1"/>
  <c r="N25" i="6" s="1"/>
  <c r="J14" i="7" a="1"/>
  <c r="J14" i="7" s="1"/>
  <c r="J19" i="7" a="1"/>
  <c r="J19" i="7" s="1"/>
  <c r="L18" i="1" a="1"/>
  <c r="L18" i="1" s="1"/>
  <c r="L21" i="1" a="1"/>
  <c r="L21" i="1" s="1"/>
  <c r="N19" i="1" a="1"/>
  <c r="N19" i="1" s="1"/>
  <c r="J24" i="11" a="1"/>
  <c r="J24" i="11" s="1"/>
  <c r="M24" i="11" a="1"/>
  <c r="M24" i="11" s="1"/>
  <c r="N19" i="11" a="1"/>
  <c r="N19" i="11" s="1"/>
  <c r="N16" i="11" a="1"/>
  <c r="N16" i="11" s="1"/>
  <c r="E24" i="7" a="1"/>
  <c r="E24" i="7" s="1"/>
  <c r="F19" i="1" a="1"/>
  <c r="F19" i="1" s="1"/>
  <c r="E10" i="1" a="1"/>
  <c r="E10" i="1" s="1"/>
  <c r="C10" i="11" a="1"/>
  <c r="C10" i="11" s="1"/>
  <c r="F15" i="1" a="1"/>
  <c r="F15" i="1" s="1"/>
  <c r="F9" i="13" a="1"/>
  <c r="F9" i="13" s="1"/>
  <c r="D18" i="6" a="1"/>
  <c r="D18" i="6" s="1"/>
  <c r="D13" i="13" a="1"/>
  <c r="D13" i="13" s="1"/>
  <c r="C19" i="11" a="1"/>
  <c r="C19" i="11" s="1"/>
  <c r="B13" i="13" a="1"/>
  <c r="B13" i="13" s="1"/>
  <c r="D6" i="13" a="1"/>
  <c r="D6" i="13" s="1"/>
  <c r="G21" i="7" a="1"/>
  <c r="G21" i="7" s="1"/>
  <c r="G24" i="7" a="1"/>
  <c r="G24" i="7" s="1"/>
  <c r="C18" i="11" a="1"/>
  <c r="C18" i="11" s="1"/>
  <c r="D9" i="13" a="1"/>
  <c r="D9" i="13" s="1"/>
  <c r="F18" i="1" a="1"/>
  <c r="F18" i="1" s="1"/>
  <c r="E6" i="13" a="1"/>
  <c r="E6" i="13" s="1"/>
  <c r="E16" i="7" a="1"/>
  <c r="E16" i="7" s="1"/>
  <c r="D14" i="1" a="1"/>
  <c r="D14" i="1" s="1"/>
  <c r="E22" i="1" a="1"/>
  <c r="E22" i="1" s="1"/>
  <c r="C9" i="13" a="1"/>
  <c r="C9" i="13" s="1"/>
  <c r="C17" i="11" a="1"/>
  <c r="C17" i="11" s="1"/>
  <c r="F14" i="13" a="1"/>
  <c r="F14" i="13" s="1"/>
  <c r="D10" i="13" a="1"/>
  <c r="D10" i="13" s="1"/>
  <c r="F16" i="1" a="1"/>
  <c r="F16" i="1" s="1"/>
  <c r="D23" i="11" a="1"/>
  <c r="D23" i="11" s="1"/>
  <c r="F16" i="7" a="1"/>
  <c r="F16" i="7" s="1"/>
  <c r="C25" i="7" a="1"/>
  <c r="C25" i="7" s="1"/>
  <c r="D22" i="1" a="1"/>
  <c r="D22" i="1" s="1"/>
  <c r="E18" i="7" a="1"/>
  <c r="E18" i="7" s="1"/>
  <c r="E23" i="7" a="1"/>
  <c r="E23" i="7" s="1"/>
  <c r="E21" i="1" a="1"/>
  <c r="E21" i="1" s="1"/>
  <c r="E20" i="1" a="1"/>
  <c r="E20" i="1" s="1"/>
  <c r="F21" i="7" a="1"/>
  <c r="F21" i="7" s="1"/>
  <c r="E17" i="7" a="1"/>
  <c r="E17" i="7" s="1"/>
  <c r="F23" i="7" a="1"/>
  <c r="F23" i="7" s="1"/>
  <c r="F21" i="1" a="1"/>
  <c r="F21" i="1" s="1"/>
  <c r="D21" i="1" a="1"/>
  <c r="D21" i="1" s="1"/>
  <c r="E23" i="1" a="1"/>
  <c r="E23" i="1" s="1"/>
  <c r="C25" i="11" a="1"/>
  <c r="C25" i="11" s="1"/>
  <c r="D16" i="6" a="1"/>
  <c r="D16" i="6" s="1"/>
  <c r="C22" i="7" a="1"/>
  <c r="C22" i="7" s="1"/>
  <c r="E21" i="7" a="1"/>
  <c r="E21" i="7" s="1"/>
  <c r="E22" i="7" a="1"/>
  <c r="E22" i="7" s="1"/>
  <c r="E14" i="1" a="1"/>
  <c r="E14" i="1" s="1"/>
  <c r="D24" i="1" a="1"/>
  <c r="D24" i="1" s="1"/>
  <c r="D19" i="1" a="1"/>
  <c r="D19" i="1" s="1"/>
  <c r="C16" i="11" a="1"/>
  <c r="C16" i="11" s="1"/>
  <c r="F17" i="7" a="1"/>
  <c r="F17" i="7" s="1"/>
  <c r="D15" i="1" a="1"/>
  <c r="D15" i="1" s="1"/>
  <c r="E19" i="7" a="1"/>
  <c r="E19" i="7" s="1"/>
  <c r="G21" i="1" a="1"/>
  <c r="G21" i="1" s="1"/>
  <c r="D16" i="1" a="1"/>
  <c r="D16" i="1" s="1"/>
  <c r="D23" i="1" a="1"/>
  <c r="D23" i="1" s="1"/>
  <c r="C20" i="11" a="1"/>
  <c r="C20" i="11" s="1"/>
  <c r="G19" i="7" a="1"/>
  <c r="G19" i="7" s="1"/>
  <c r="C15" i="11" a="1"/>
  <c r="C15" i="11" s="1"/>
  <c r="C21" i="11" a="1"/>
  <c r="C21" i="11" s="1"/>
  <c r="F22" i="7" a="1"/>
  <c r="F22" i="7" s="1"/>
  <c r="F20" i="7" a="1"/>
  <c r="F20" i="7" s="1"/>
  <c r="E24" i="1" a="1"/>
  <c r="E24" i="1" s="1"/>
  <c r="C22" i="11" a="1"/>
  <c r="C22" i="11" s="1"/>
  <c r="E10" i="7" a="1"/>
  <c r="E10" i="7" s="1"/>
  <c r="F10" i="1" a="1"/>
  <c r="F10" i="1" s="1"/>
  <c r="D18" i="1" a="1"/>
  <c r="D18" i="1" s="1"/>
  <c r="D19" i="6" a="1"/>
  <c r="D19" i="6" s="1"/>
  <c r="C23" i="6" a="1"/>
  <c r="C23" i="6" s="1"/>
  <c r="E14" i="7" a="1"/>
  <c r="E14" i="7" s="1"/>
  <c r="F10" i="7" a="1"/>
  <c r="F10" i="7" s="1"/>
  <c r="C18" i="7" a="1"/>
  <c r="C18" i="7" s="1"/>
  <c r="F22" i="1" a="1"/>
  <c r="F22" i="1" s="1"/>
  <c r="F14" i="1" a="1"/>
  <c r="F14" i="1" s="1"/>
  <c r="E25" i="1" a="1"/>
  <c r="E25" i="1" s="1"/>
  <c r="E18" i="1" a="1"/>
  <c r="E18" i="1" s="1"/>
  <c r="E15" i="1" a="1"/>
  <c r="E15" i="1" s="1"/>
  <c r="F17" i="1" a="1"/>
  <c r="F17" i="1" s="1"/>
  <c r="F25" i="1" a="1"/>
  <c r="F25" i="1" s="1"/>
  <c r="E8" i="13" a="1"/>
  <c r="E8" i="13" s="1"/>
  <c r="E7" i="13" a="1"/>
  <c r="E7" i="13" s="1"/>
  <c r="F24" i="1" a="1"/>
  <c r="F24" i="1" s="1"/>
  <c r="F14" i="7" a="1"/>
  <c r="F14" i="7" s="1"/>
  <c r="F25" i="7" a="1"/>
  <c r="F25" i="7" s="1"/>
  <c r="D25" i="1" a="1"/>
  <c r="D25" i="1" s="1"/>
  <c r="F18" i="7" a="1"/>
  <c r="F18" i="7" s="1"/>
  <c r="D20" i="1" a="1"/>
  <c r="D20" i="1" s="1"/>
  <c r="F15" i="7" a="1"/>
  <c r="F15" i="7" s="1"/>
  <c r="D10" i="1" a="1"/>
  <c r="D10" i="1" s="1"/>
  <c r="E16" i="1" a="1"/>
  <c r="E16" i="1" s="1"/>
  <c r="E20" i="7" a="1"/>
  <c r="E20" i="7" s="1"/>
  <c r="D14" i="13" a="1"/>
  <c r="D14" i="13" s="1"/>
  <c r="E15" i="7" a="1"/>
  <c r="E15" i="7" s="1"/>
  <c r="N14" i="1" a="1"/>
  <c r="N14" i="1" s="1"/>
  <c r="L17" i="11" a="1"/>
  <c r="L17" i="11" s="1"/>
  <c r="K18" i="11" a="1"/>
  <c r="K18" i="11" s="1"/>
  <c r="J25" i="11" a="1"/>
  <c r="J25" i="11" s="1"/>
  <c r="K17" i="6" a="1"/>
  <c r="K17" i="6" s="1"/>
  <c r="J15" i="11" a="1"/>
  <c r="J15" i="11" s="1"/>
  <c r="J22" i="11" a="1"/>
  <c r="J22" i="11" s="1"/>
  <c r="J18" i="1" a="1"/>
  <c r="J18" i="1" s="1"/>
  <c r="L19" i="11" a="1"/>
  <c r="L19" i="11" s="1"/>
  <c r="J17" i="11" a="1"/>
  <c r="J17" i="11" s="1"/>
  <c r="J18" i="11" a="1"/>
  <c r="J18" i="11" s="1"/>
  <c r="K22" i="11" a="1"/>
  <c r="K22" i="11" s="1"/>
  <c r="L14" i="6" a="1"/>
  <c r="L14" i="6" s="1"/>
  <c r="M19" i="11" a="1"/>
  <c r="M19" i="11" s="1"/>
  <c r="L16" i="11" a="1"/>
  <c r="L16" i="11" s="1"/>
  <c r="K20" i="11" a="1"/>
  <c r="K20" i="11" s="1"/>
  <c r="K23" i="11" a="1"/>
  <c r="K23" i="11" s="1"/>
  <c r="N17" i="6" a="1"/>
  <c r="N17" i="6" s="1"/>
  <c r="M15" i="6" a="1"/>
  <c r="M15" i="6" s="1"/>
  <c r="L21" i="6" a="1"/>
  <c r="L21" i="6" s="1"/>
  <c r="J21" i="1" a="1"/>
  <c r="J21" i="1" s="1"/>
  <c r="J24" i="1" a="1"/>
  <c r="J24" i="1" s="1"/>
  <c r="K10" i="11" a="1"/>
  <c r="K10" i="11" s="1"/>
  <c r="J14" i="11" a="1"/>
  <c r="J14" i="11" s="1"/>
  <c r="J23" i="11" a="1"/>
  <c r="J23" i="11" s="1"/>
  <c r="N15" i="1" a="1"/>
  <c r="N15" i="1" s="1"/>
  <c r="J21" i="11" a="1"/>
  <c r="J21" i="11" s="1"/>
  <c r="N10" i="1" a="1"/>
  <c r="N10" i="1" s="1"/>
  <c r="J16" i="1" a="1"/>
  <c r="J16" i="1" s="1"/>
  <c r="J15" i="1" a="1"/>
  <c r="J15" i="1" s="1"/>
  <c r="J14" i="1" a="1"/>
  <c r="J14" i="1" s="1"/>
  <c r="J9" i="1" s="1"/>
  <c r="K9" i="1" s="1"/>
  <c r="N23" i="1" a="1"/>
  <c r="N23" i="1" s="1"/>
  <c r="L18" i="11" a="1"/>
  <c r="L18" i="11" s="1"/>
  <c r="K24" i="11" a="1"/>
  <c r="K24" i="11" s="1"/>
  <c r="K20" i="6" a="1"/>
  <c r="K20" i="6" s="1"/>
  <c r="J17" i="1" a="1"/>
  <c r="J17" i="1" s="1"/>
  <c r="J19" i="1" a="1"/>
  <c r="J19" i="1" s="1"/>
  <c r="N24" i="1" a="1"/>
  <c r="N24" i="1" s="1"/>
  <c r="N21" i="1" a="1"/>
  <c r="N21" i="1" s="1"/>
  <c r="J25" i="1" a="1"/>
  <c r="J25" i="1" s="1"/>
  <c r="N22" i="1" a="1"/>
  <c r="N22" i="1" s="1"/>
  <c r="J20" i="1" a="1"/>
  <c r="J20" i="1" s="1"/>
  <c r="L23" i="11" a="1"/>
  <c r="L23" i="11" s="1"/>
  <c r="J23" i="1" a="1"/>
  <c r="J23" i="1" s="1"/>
  <c r="J10" i="1" a="1"/>
  <c r="J10" i="1" s="1"/>
  <c r="M15" i="11" a="1"/>
  <c r="M15" i="11" s="1"/>
  <c r="J19" i="11" a="1"/>
  <c r="J19" i="11" s="1"/>
  <c r="K17" i="11" a="1"/>
  <c r="K17" i="11" s="1"/>
  <c r="L17" i="6" a="1"/>
  <c r="L17" i="6" s="1"/>
  <c r="K19" i="6" a="1"/>
  <c r="K19" i="6" s="1"/>
  <c r="K23" i="6" a="1"/>
  <c r="K23" i="6" s="1"/>
  <c r="N17" i="1" a="1"/>
  <c r="N17" i="1" s="1"/>
  <c r="N25" i="1" a="1"/>
  <c r="N25" i="1" s="1"/>
  <c r="K19" i="11" a="1"/>
  <c r="K19" i="11" s="1"/>
  <c r="L15" i="11" a="1"/>
  <c r="L15" i="11" s="1"/>
  <c r="L20" i="11" a="1"/>
  <c r="L20" i="11" s="1"/>
  <c r="K21" i="11" a="1"/>
  <c r="K21" i="11" s="1"/>
  <c r="M17" i="11" a="1"/>
  <c r="M17" i="11" s="1"/>
  <c r="M25" i="11" a="1"/>
  <c r="M25" i="11" s="1"/>
  <c r="N18" i="1" a="1"/>
  <c r="N18" i="1" s="1"/>
  <c r="J16" i="11" a="1"/>
  <c r="J16" i="11" s="1"/>
  <c r="L25" i="11" a="1"/>
  <c r="L25" i="11" s="1"/>
  <c r="K18" i="6" a="1"/>
  <c r="K18" i="6" s="1"/>
  <c r="K14" i="6" a="1"/>
  <c r="K14" i="6" s="1"/>
  <c r="D22" i="6" a="1"/>
  <c r="D22" i="6" s="1"/>
  <c r="D22" i="11" a="1"/>
  <c r="D22" i="11" s="1"/>
  <c r="D24" i="11" a="1"/>
  <c r="D24" i="11" s="1"/>
  <c r="D25" i="11" a="1"/>
  <c r="D25" i="11" s="1"/>
  <c r="D21" i="11" a="1"/>
  <c r="D21" i="11" s="1"/>
  <c r="D16" i="11" a="1"/>
  <c r="D16" i="11" s="1"/>
  <c r="D10" i="11" a="1"/>
  <c r="D10" i="11" s="1"/>
  <c r="D18" i="11" a="1"/>
  <c r="D18" i="11" s="1"/>
  <c r="E18" i="11" a="1"/>
  <c r="E18" i="11" s="1"/>
  <c r="E20" i="11" a="1"/>
  <c r="E20" i="11" s="1"/>
  <c r="E19" i="11" a="1"/>
  <c r="E19" i="11" s="1"/>
  <c r="E24" i="11" a="1"/>
  <c r="E24" i="11" s="1"/>
  <c r="E17" i="11" a="1"/>
  <c r="E17" i="11" s="1"/>
  <c r="E16" i="11" a="1"/>
  <c r="E16" i="11" s="1"/>
  <c r="G10" i="1" a="1"/>
  <c r="G10" i="1" s="1"/>
  <c r="F22" i="11" a="1"/>
  <c r="F22" i="11" s="1"/>
  <c r="F15" i="11" a="1"/>
  <c r="F15" i="11" s="1"/>
  <c r="F21" i="11" a="1"/>
  <c r="F21" i="11" s="1"/>
  <c r="F23" i="11" a="1"/>
  <c r="F23" i="11" s="1"/>
  <c r="F16" i="11" a="1"/>
  <c r="F16" i="11" s="1"/>
  <c r="F14" i="11" a="1"/>
  <c r="F14" i="11" s="1"/>
  <c r="F17" i="11" a="1"/>
  <c r="F17" i="11" s="1"/>
  <c r="F25" i="11" a="1"/>
  <c r="F25" i="11" s="1"/>
  <c r="B8" i="13" a="1"/>
  <c r="B8" i="13" s="1"/>
  <c r="B10" i="13" a="1"/>
  <c r="B10" i="13" s="1"/>
  <c r="B7" i="13" a="1"/>
  <c r="B7" i="13" s="1"/>
  <c r="B6" i="13" a="1"/>
  <c r="B6" i="13" s="1"/>
  <c r="F18" i="11" a="1"/>
  <c r="F18" i="11" s="1"/>
  <c r="E22" i="11" a="1"/>
  <c r="E22" i="11" s="1"/>
  <c r="G21" i="11" a="1"/>
  <c r="G21" i="11" s="1"/>
  <c r="G23" i="11" a="1"/>
  <c r="G23" i="11" s="1"/>
  <c r="G15" i="11" a="1"/>
  <c r="G15" i="11" s="1"/>
  <c r="G14" i="11" a="1"/>
  <c r="G14" i="11" s="1"/>
  <c r="G20" i="11" a="1"/>
  <c r="G20" i="11" s="1"/>
  <c r="G22" i="11" a="1"/>
  <c r="G22" i="11" s="1"/>
  <c r="G18" i="11" a="1"/>
  <c r="G18" i="11" s="1"/>
  <c r="G16" i="11" a="1"/>
  <c r="G16" i="11" s="1"/>
  <c r="G24" i="11" a="1"/>
  <c r="G24" i="11" s="1"/>
  <c r="C6" i="13" a="1"/>
  <c r="C6" i="13" s="1"/>
  <c r="C10" i="13" a="1"/>
  <c r="C10" i="13" s="1"/>
  <c r="C14" i="13" a="1"/>
  <c r="C14" i="13" s="1"/>
  <c r="C22" i="6" a="1"/>
  <c r="C22" i="6" s="1"/>
  <c r="C21" i="6" a="1"/>
  <c r="C21" i="6" s="1"/>
  <c r="C19" i="6" a="1"/>
  <c r="C19" i="6" s="1"/>
  <c r="C24" i="6" a="1"/>
  <c r="C24" i="6" s="1"/>
  <c r="C25" i="6" a="1"/>
  <c r="C25" i="6" s="1"/>
  <c r="C20" i="6" a="1"/>
  <c r="C20" i="6" s="1"/>
  <c r="C14" i="6" a="1"/>
  <c r="C14" i="6" s="1"/>
  <c r="C15" i="6" a="1"/>
  <c r="C15" i="6" s="1"/>
  <c r="C18" i="6" a="1"/>
  <c r="C18" i="6" s="1"/>
  <c r="C17" i="6" a="1"/>
  <c r="C17" i="6" s="1"/>
  <c r="G16" i="1" a="1"/>
  <c r="G16" i="1" s="1"/>
  <c r="G24" i="1" a="1"/>
  <c r="G24" i="1" s="1"/>
  <c r="G14" i="1" a="1"/>
  <c r="G14" i="1" s="1"/>
  <c r="G25" i="1" a="1"/>
  <c r="G25" i="1" s="1"/>
  <c r="G20" i="1" a="1"/>
  <c r="G20" i="1" s="1"/>
  <c r="G15" i="1" a="1"/>
  <c r="G15" i="1" s="1"/>
  <c r="G19" i="1" a="1"/>
  <c r="G19" i="1" s="1"/>
  <c r="D19" i="11" a="1"/>
  <c r="D19" i="11" s="1"/>
  <c r="F19" i="11" a="1"/>
  <c r="F19" i="11" s="1"/>
  <c r="E23" i="11" a="1"/>
  <c r="E23" i="11" s="1"/>
  <c r="G17" i="1" a="1"/>
  <c r="G17" i="1" s="1"/>
  <c r="G18" i="1" a="1"/>
  <c r="G18" i="1" s="1"/>
  <c r="C8" i="13" a="1"/>
  <c r="C8" i="13" s="1"/>
  <c r="E10" i="11" a="1"/>
  <c r="E10" i="11" s="1"/>
  <c r="C7" i="13" a="1"/>
  <c r="C7" i="13" s="1"/>
  <c r="E14" i="11" a="1"/>
  <c r="E14" i="11" s="1"/>
  <c r="D20" i="11" a="1"/>
  <c r="D20" i="11" s="1"/>
  <c r="D17" i="6" a="1"/>
  <c r="D17" i="6" s="1"/>
  <c r="D23" i="6" a="1"/>
  <c r="D23" i="6" s="1"/>
  <c r="D24" i="6" a="1"/>
  <c r="D24" i="6" s="1"/>
  <c r="D20" i="6" a="1"/>
  <c r="D20" i="6" s="1"/>
  <c r="D25" i="6" a="1"/>
  <c r="D25" i="6" s="1"/>
  <c r="D14" i="6" a="1"/>
  <c r="D14" i="6" s="1"/>
  <c r="D17" i="11" a="1"/>
  <c r="D17" i="11" s="1"/>
  <c r="F10" i="11" a="1"/>
  <c r="F10" i="11" s="1"/>
  <c r="F20" i="11" a="1"/>
  <c r="F20" i="11" s="1"/>
  <c r="D10" i="6" a="1"/>
  <c r="D10" i="6" s="1"/>
  <c r="G23" i="1" a="1"/>
  <c r="G23" i="1" s="1"/>
  <c r="G17" i="11" a="1"/>
  <c r="G17" i="11" s="1"/>
  <c r="D14" i="11" a="1"/>
  <c r="D14" i="11" s="1"/>
  <c r="E12" i="13" a="1"/>
  <c r="E12" i="13" s="1"/>
  <c r="E13" i="13" a="1"/>
  <c r="E13" i="13" s="1"/>
  <c r="F8" i="13" a="1"/>
  <c r="F8" i="13" s="1"/>
  <c r="G19" i="6" a="1"/>
  <c r="G19" i="6" s="1"/>
  <c r="G22" i="6" a="1"/>
  <c r="G22" i="6" s="1"/>
  <c r="F16" i="6" a="1"/>
  <c r="F16" i="6" s="1"/>
  <c r="E18" i="6" a="1"/>
  <c r="E18" i="6" s="1"/>
  <c r="F20" i="6" a="1"/>
  <c r="F20" i="6" s="1"/>
  <c r="D7" i="13" a="1"/>
  <c r="D7" i="13" s="1"/>
  <c r="F7" i="13" a="1"/>
  <c r="F7" i="13" s="1"/>
  <c r="F10" i="13" a="1"/>
  <c r="F10" i="13" s="1"/>
  <c r="G14" i="6" a="1"/>
  <c r="G14" i="6" s="1"/>
  <c r="E23" i="6" a="1"/>
  <c r="E23" i="6" s="1"/>
  <c r="E19" i="6" a="1"/>
  <c r="E19" i="6" s="1"/>
  <c r="E25" i="6" a="1"/>
  <c r="E25" i="6" s="1"/>
  <c r="F10" i="6" a="1"/>
  <c r="F10" i="6" s="1"/>
  <c r="E20" i="6" a="1"/>
  <c r="E20" i="6" s="1"/>
  <c r="F25" i="6" a="1"/>
  <c r="F25" i="6" s="1"/>
  <c r="J9" i="11"/>
  <c r="K9" i="11" s="1"/>
  <c r="M26" i="1"/>
  <c r="J9" i="7"/>
  <c r="K9" i="7" s="1"/>
  <c r="L26" i="7"/>
  <c r="M26" i="7"/>
  <c r="L26" i="1" l="1"/>
  <c r="J26" i="6"/>
  <c r="J27" i="6" s="1"/>
  <c r="J9" i="6"/>
  <c r="K9" i="6" s="1"/>
  <c r="L26" i="6"/>
  <c r="L28" i="6" s="1"/>
  <c r="K26" i="7"/>
  <c r="L28" i="7" s="1"/>
  <c r="J26" i="7"/>
  <c r="J27" i="7" s="1"/>
  <c r="N26" i="1"/>
  <c r="M26" i="11"/>
  <c r="K26" i="6"/>
  <c r="J26" i="11"/>
  <c r="J27" i="11" s="1"/>
  <c r="N26" i="7"/>
  <c r="N27" i="7" s="1"/>
  <c r="N29" i="7" s="1"/>
  <c r="J26" i="1"/>
  <c r="J27" i="1" s="1"/>
  <c r="J29" i="1" s="1"/>
  <c r="K27" i="7"/>
  <c r="K29" i="7" s="1"/>
  <c r="K28" i="7"/>
  <c r="M27" i="7"/>
  <c r="M29" i="7" s="1"/>
  <c r="M28" i="7"/>
  <c r="M27" i="11"/>
  <c r="M29" i="11" s="1"/>
  <c r="N26" i="11"/>
  <c r="N26" i="6"/>
  <c r="L27" i="6"/>
  <c r="L29" i="6" s="1"/>
  <c r="J28" i="6"/>
  <c r="L27" i="7"/>
  <c r="L29" i="7" s="1"/>
  <c r="L26" i="11"/>
  <c r="J29" i="7"/>
  <c r="J28" i="7"/>
  <c r="K26" i="11"/>
  <c r="M26" i="6"/>
  <c r="K28" i="6"/>
  <c r="K27" i="6"/>
  <c r="K29" i="6" s="1"/>
  <c r="J29" i="11"/>
  <c r="J28" i="11"/>
  <c r="L27" i="1"/>
  <c r="L29" i="1" s="1"/>
  <c r="L28" i="1"/>
  <c r="K27" i="1"/>
  <c r="K29" i="1" s="1"/>
  <c r="K28" i="1"/>
  <c r="N28" i="1"/>
  <c r="N27" i="1"/>
  <c r="N29" i="1" s="1"/>
  <c r="M27" i="1"/>
  <c r="M29" i="1" s="1"/>
  <c r="M28" i="1"/>
  <c r="J29" i="6" l="1"/>
  <c r="N28" i="7"/>
  <c r="M28" i="11"/>
  <c r="J28" i="1"/>
  <c r="N28" i="6"/>
  <c r="N27" i="6"/>
  <c r="N29" i="6" s="1"/>
  <c r="M28" i="6"/>
  <c r="M27" i="6"/>
  <c r="M29" i="6" s="1"/>
  <c r="K28" i="11"/>
  <c r="K27" i="11"/>
  <c r="K29" i="11" s="1"/>
  <c r="L28" i="11"/>
  <c r="L27" i="11"/>
  <c r="L29" i="11" s="1"/>
  <c r="N28" i="11"/>
  <c r="N27" i="11"/>
  <c r="N29" i="11" s="1"/>
  <c r="Q5" i="12"/>
  <c r="Q6" i="12" s="1"/>
  <c r="C9" i="6" l="1"/>
  <c r="D9" i="6" s="1"/>
  <c r="C9" i="7"/>
  <c r="D9" i="7" s="1"/>
  <c r="D26" i="11" l="1"/>
  <c r="D27" i="11" s="1"/>
  <c r="E26" i="1"/>
  <c r="E27" i="1" s="1"/>
  <c r="G26" i="1"/>
  <c r="G27" i="1" s="1"/>
  <c r="C26" i="6"/>
  <c r="C27" i="6" s="1"/>
  <c r="E26" i="6"/>
  <c r="C9" i="11"/>
  <c r="D9" i="11" s="1"/>
  <c r="C26" i="11"/>
  <c r="C27" i="11" s="1"/>
  <c r="E26" i="11"/>
  <c r="G26" i="11"/>
  <c r="F26" i="11"/>
  <c r="G26" i="6"/>
  <c r="D26" i="7"/>
  <c r="D26" i="1"/>
  <c r="F26" i="6"/>
  <c r="F28" i="6" s="1"/>
  <c r="F26" i="7"/>
  <c r="C9" i="1"/>
  <c r="C26" i="1"/>
  <c r="C27" i="1" s="1"/>
  <c r="C26" i="7"/>
  <c r="C27" i="7" s="1"/>
  <c r="E26" i="7"/>
  <c r="G26" i="7"/>
  <c r="D26" i="6"/>
  <c r="F26" i="1"/>
  <c r="C29" i="11" l="1"/>
  <c r="E28" i="7"/>
  <c r="D9" i="1"/>
  <c r="E28" i="6"/>
  <c r="C29" i="7"/>
  <c r="C28" i="7"/>
  <c r="D28" i="1"/>
  <c r="G29" i="1"/>
  <c r="C28" i="1"/>
  <c r="C29" i="1"/>
  <c r="E29" i="1"/>
  <c r="D28" i="7"/>
  <c r="C29" i="6"/>
  <c r="C28" i="6"/>
  <c r="D28" i="6"/>
  <c r="F28" i="7"/>
  <c r="G28" i="6"/>
  <c r="G28" i="7"/>
  <c r="D29" i="11"/>
  <c r="D28" i="11"/>
  <c r="G28" i="11"/>
  <c r="G27" i="11"/>
  <c r="G29" i="11" s="1"/>
  <c r="E28" i="1"/>
  <c r="D27" i="1"/>
  <c r="D29" i="1" s="1"/>
  <c r="E27" i="11"/>
  <c r="E29" i="11" s="1"/>
  <c r="E28" i="11"/>
  <c r="G27" i="6"/>
  <c r="G29" i="6" s="1"/>
  <c r="F27" i="7"/>
  <c r="F29" i="7" s="1"/>
  <c r="F27" i="11"/>
  <c r="F29" i="11" s="1"/>
  <c r="F28" i="11"/>
  <c r="C28" i="11"/>
  <c r="F27" i="1"/>
  <c r="F29" i="1" s="1"/>
  <c r="F28" i="1"/>
  <c r="G27" i="7"/>
  <c r="G29" i="7" s="1"/>
  <c r="D27" i="7"/>
  <c r="D29" i="7" s="1"/>
  <c r="E27" i="6"/>
  <c r="E29" i="6" s="1"/>
  <c r="E27" i="7"/>
  <c r="E29" i="7" s="1"/>
  <c r="F27" i="6"/>
  <c r="F29" i="6" s="1"/>
  <c r="G28" i="1"/>
  <c r="D27" i="6"/>
  <c r="D29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<sst xmlns="http://schemas.openxmlformats.org/spreadsheetml/2006/main" count="300" uniqueCount="73">
  <si>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</si>
  <si>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</si>
  <si>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</si>
  <si>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</si>
  <si>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</si>
  <si>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</si>
  <si>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</si>
  <si>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</si>
  <si>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</si>
  <si>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</si>
  <si>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</si>
  <si>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</si>
  <si>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</si>
  <si>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</si>
  <si>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</si>
  <si>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</si>
  <si>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</si>
  <si>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</si>
  <si>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</si>
  <si>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</si>
  <si>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</si>
  <si>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</si>
  <si>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</si>
  <si>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</si>
  <si>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</si>
  <si>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</si>
  <si>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</si>
  <si>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</si>
  <si>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</si>
  <si>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</si>
  <si>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</si>
  <si>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</si>
  <si>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</si>
  <si>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</si>
  <si>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</si>
  <si>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</si>
  <si>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</si>
  <si>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</si>
  <si>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</si>
  <si>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</si>
  <si>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</si>
  <si>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</si>
  <si>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</si>
  <si>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</si>
  <si>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</si>
  <si>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</si>
  <si>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</si>
  <si>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</si>
  <si>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</si>
  <si>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</si>
  <si>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</si>
  <si>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</si>
  <si>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</si>
  <si>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</si>
  <si>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</si>
  <si>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2024</t>
  </si>
  <si>
    <t>YE 2025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</si>
  <si>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</si>
  <si>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</si>
  <si>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</si>
  <si>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</si>
  <si>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</si>
  <si>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</si>
  <si>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</si>
  <si>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</si>
  <si>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</si>
  <si>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</si>
  <si>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</si>
  <si>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</si>
  <si>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San Jose Hills Service Area</t>
  </si>
  <si>
    <t>YE 2026</t>
  </si>
  <si>
    <t>YE 2027</t>
  </si>
  <si>
    <t>Whittier/La Mirada Service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</si>
</sst>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66" fontId="0" fillId="0" borderId="0" xfId="0" applyNumberFormat="1"/>
    <xf numFmtId="10" fontId="0" fillId="0" borderId="0" xfId="1" applyNumberFormat="1" applyFont="1"/>
    <xf numFmtId="0" fontId="0" fillId="0" borderId="0" xfId="0" applyAlignment="1">
      <alignment wrapText="1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tes%20Bill%20Calculator_Suburban%20Water_2026.05.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LM%20Rates%20Bill%20Calculator_Suburban%20Water_2026.05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>Suburban Water Systems</v>
          </cell>
        </row>
        <row r="29">
          <cell r="A29" t="str">
            <v>Authorized Adopted Revenue Requirement 2024</v>
          </cell>
          <cell r="B29">
            <v>107637249.12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5511902.666666667</v>
          </cell>
          <cell r="D32">
            <v>8523339</v>
          </cell>
          <cell r="E32">
            <v>3055789.3333333335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4480747</v>
          </cell>
          <cell r="D34">
            <v>0</v>
          </cell>
          <cell r="E34">
            <v>19971673</v>
          </cell>
          <cell r="F34">
            <v>10876890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9992649.6666666679</v>
          </cell>
          <cell r="D36">
            <v>8523339</v>
          </cell>
          <cell r="E36">
            <v>23027462.333333332</v>
          </cell>
          <cell r="F36">
            <v>10876890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9.2836353106035857E-2</v>
          </cell>
          <cell r="D38">
            <v>-1.2490962602385695E-2</v>
          </cell>
          <cell r="E38">
            <v>0.11497226379445566</v>
          </cell>
          <cell r="F38">
            <v>-8.1448688225484192E-2</v>
          </cell>
        </row>
        <row r="39">
          <cell r="A39" t="str">
            <v>Total Projected Annual Rev Req't</v>
          </cell>
          <cell r="B39">
            <v>107637249.12</v>
          </cell>
          <cell r="C39">
            <v>117629898.78666668</v>
          </cell>
          <cell r="D39">
            <v>126153237.78666668</v>
          </cell>
          <cell r="E39">
            <v>149180700.12</v>
          </cell>
          <cell r="F39">
            <v>160057590.12</v>
          </cell>
        </row>
        <row r="40">
          <cell r="A40" t="str">
            <v>% Increase/(Decrease) from Adopted Rev Req't</v>
          </cell>
          <cell r="B40">
            <v>0</v>
          </cell>
          <cell r="C40">
            <v>9.2836353106035899E-2</v>
          </cell>
          <cell r="D40">
            <v>0.17202212819489668</v>
          </cell>
          <cell r="E40">
            <v>0.38595794057952043</v>
          </cell>
          <cell r="F40">
            <v>0.48700929676824872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69.61</v>
          </cell>
          <cell r="C8">
            <v>69.61</v>
          </cell>
          <cell r="D8">
            <v>74.02</v>
          </cell>
          <cell r="E8">
            <v>86.789999999999992</v>
          </cell>
          <cell r="F8">
            <v>94.509999999999991</v>
          </cell>
          <cell r="G8">
            <v>76.260000000000005</v>
          </cell>
          <cell r="H8">
            <v>72.790000000000006</v>
          </cell>
          <cell r="I8">
            <v>83.249999999999986</v>
          </cell>
          <cell r="J8">
            <v>93.32</v>
          </cell>
          <cell r="K8">
            <v>97.95</v>
          </cell>
          <cell r="L8">
            <v>69.61</v>
          </cell>
          <cell r="M8">
            <v>69.61</v>
          </cell>
          <cell r="N8">
            <v>74.02</v>
          </cell>
          <cell r="O8">
            <v>86.789999999999992</v>
          </cell>
          <cell r="P8">
            <v>94.509999999999991</v>
          </cell>
          <cell r="Q8">
            <v>66.399999999999991</v>
          </cell>
          <cell r="R8">
            <v>63.43</v>
          </cell>
          <cell r="S8">
            <v>70.739999999999995</v>
          </cell>
          <cell r="T8">
            <v>71.079999999999984</v>
          </cell>
          <cell r="U8">
            <v>73.95</v>
          </cell>
          <cell r="V8">
            <v>41.19</v>
          </cell>
          <cell r="W8">
            <v>41.19</v>
          </cell>
          <cell r="X8">
            <v>43.290000000000006</v>
          </cell>
          <cell r="Y8">
            <v>53.84</v>
          </cell>
          <cell r="Z8">
            <v>58.49</v>
          </cell>
          <cell r="AA8">
            <v>44.33</v>
          </cell>
          <cell r="AB8">
            <v>42.949999999999996</v>
          </cell>
          <cell r="AC8">
            <v>47.6</v>
          </cell>
          <cell r="AD8">
            <v>56.95</v>
          </cell>
          <cell r="AE8">
            <v>60.180000000000007</v>
          </cell>
          <cell r="AF8">
            <v>41.19</v>
          </cell>
          <cell r="AG8">
            <v>41.19</v>
          </cell>
          <cell r="AH8">
            <v>43.290000000000006</v>
          </cell>
          <cell r="AI8">
            <v>53.84</v>
          </cell>
          <cell r="AJ8">
            <v>58.49</v>
          </cell>
          <cell r="AK8">
            <v>34.869999999999997</v>
          </cell>
          <cell r="AL8">
            <v>33.499999999999993</v>
          </cell>
          <cell r="AM8">
            <v>36.010000000000005</v>
          </cell>
          <cell r="AN8">
            <v>36.090000000000003</v>
          </cell>
          <cell r="AO8">
            <v>37.68</v>
          </cell>
        </row>
        <row r="9">
          <cell r="A9" t="str">
            <v>February</v>
          </cell>
          <cell r="B9">
            <v>69.61</v>
          </cell>
          <cell r="C9">
            <v>69.613</v>
          </cell>
          <cell r="D9">
            <v>74.02</v>
          </cell>
          <cell r="E9">
            <v>86.789999999999992</v>
          </cell>
          <cell r="F9">
            <v>94.509999999999991</v>
          </cell>
          <cell r="G9">
            <v>76.260000000000005</v>
          </cell>
          <cell r="H9">
            <v>73.283000000000001</v>
          </cell>
          <cell r="I9">
            <v>83.249999999999986</v>
          </cell>
          <cell r="J9">
            <v>93.32</v>
          </cell>
          <cell r="K9">
            <v>97.95</v>
          </cell>
          <cell r="L9">
            <v>69.61</v>
          </cell>
          <cell r="M9">
            <v>69.613</v>
          </cell>
          <cell r="N9">
            <v>74.02</v>
          </cell>
          <cell r="O9">
            <v>86.789999999999992</v>
          </cell>
          <cell r="P9">
            <v>94.509999999999991</v>
          </cell>
          <cell r="Q9">
            <v>66.399999999999991</v>
          </cell>
          <cell r="R9">
            <v>63.433</v>
          </cell>
          <cell r="S9">
            <v>70.739999999999995</v>
          </cell>
          <cell r="T9">
            <v>71.079999999999984</v>
          </cell>
          <cell r="U9">
            <v>73.95</v>
          </cell>
          <cell r="V9">
            <v>41.19</v>
          </cell>
          <cell r="W9">
            <v>41.19</v>
          </cell>
          <cell r="X9">
            <v>43.290000000000006</v>
          </cell>
          <cell r="Y9">
            <v>53.84</v>
          </cell>
          <cell r="Z9">
            <v>58.49</v>
          </cell>
          <cell r="AA9">
            <v>44.33</v>
          </cell>
          <cell r="AB9">
            <v>42.949999999999996</v>
          </cell>
          <cell r="AC9">
            <v>47.6</v>
          </cell>
          <cell r="AD9">
            <v>56.95</v>
          </cell>
          <cell r="AE9">
            <v>60.180000000000007</v>
          </cell>
          <cell r="AF9">
            <v>41.19</v>
          </cell>
          <cell r="AG9">
            <v>41.19</v>
          </cell>
          <cell r="AH9">
            <v>43.290000000000006</v>
          </cell>
          <cell r="AI9">
            <v>53.84</v>
          </cell>
          <cell r="AJ9">
            <v>58.49</v>
          </cell>
          <cell r="AK9">
            <v>34.869999999999997</v>
          </cell>
          <cell r="AL9">
            <v>33.499999999999993</v>
          </cell>
          <cell r="AM9">
            <v>36.010000000000005</v>
          </cell>
          <cell r="AN9">
            <v>36.090000000000003</v>
          </cell>
          <cell r="AO9">
            <v>37.68</v>
          </cell>
        </row>
        <row r="10">
          <cell r="A10" t="str">
            <v>March</v>
          </cell>
          <cell r="B10">
            <v>69.61</v>
          </cell>
          <cell r="C10">
            <v>69.613</v>
          </cell>
          <cell r="D10">
            <v>74.02</v>
          </cell>
          <cell r="E10">
            <v>86.789999999999992</v>
          </cell>
          <cell r="F10">
            <v>94.509999999999991</v>
          </cell>
          <cell r="G10">
            <v>73.300000000000011</v>
          </cell>
          <cell r="H10">
            <v>72.072999999999993</v>
          </cell>
          <cell r="I10">
            <v>82.77</v>
          </cell>
          <cell r="J10">
            <v>93.32</v>
          </cell>
          <cell r="K10">
            <v>97.95</v>
          </cell>
          <cell r="L10">
            <v>69.61</v>
          </cell>
          <cell r="M10">
            <v>69.613</v>
          </cell>
          <cell r="N10">
            <v>74.02</v>
          </cell>
          <cell r="O10">
            <v>86.789999999999992</v>
          </cell>
          <cell r="P10">
            <v>94.509999999999991</v>
          </cell>
          <cell r="Q10">
            <v>63.44</v>
          </cell>
          <cell r="R10">
            <v>62.692999999999998</v>
          </cell>
          <cell r="S10">
            <v>70.739999999999995</v>
          </cell>
          <cell r="T10">
            <v>71.079999999999984</v>
          </cell>
          <cell r="U10">
            <v>73.95</v>
          </cell>
          <cell r="V10">
            <v>41.19</v>
          </cell>
          <cell r="W10">
            <v>41.19</v>
          </cell>
          <cell r="X10">
            <v>43.290000000000006</v>
          </cell>
          <cell r="Y10">
            <v>53.84</v>
          </cell>
          <cell r="Z10">
            <v>58.49</v>
          </cell>
          <cell r="AA10">
            <v>42.959999999999994</v>
          </cell>
          <cell r="AB10">
            <v>42.389999999999993</v>
          </cell>
          <cell r="AC10">
            <v>47.38</v>
          </cell>
          <cell r="AD10">
            <v>56.95</v>
          </cell>
          <cell r="AE10">
            <v>60.180000000000007</v>
          </cell>
          <cell r="AF10">
            <v>41.19</v>
          </cell>
          <cell r="AG10">
            <v>41.19</v>
          </cell>
          <cell r="AH10">
            <v>43.290000000000006</v>
          </cell>
          <cell r="AI10">
            <v>53.84</v>
          </cell>
          <cell r="AJ10">
            <v>58.49</v>
          </cell>
          <cell r="AK10">
            <v>33.499999999999993</v>
          </cell>
          <cell r="AL10">
            <v>33.15</v>
          </cell>
          <cell r="AM10">
            <v>36.010000000000005</v>
          </cell>
          <cell r="AN10">
            <v>36.090000000000003</v>
          </cell>
          <cell r="AO10">
            <v>37.68</v>
          </cell>
        </row>
        <row r="11">
          <cell r="A11" t="str">
            <v>April</v>
          </cell>
          <cell r="B11">
            <v>69.61</v>
          </cell>
          <cell r="C11">
            <v>69.613</v>
          </cell>
          <cell r="D11">
            <v>74.02</v>
          </cell>
          <cell r="E11">
            <v>86.789999999999992</v>
          </cell>
          <cell r="F11">
            <v>94.509999999999991</v>
          </cell>
          <cell r="G11">
            <v>73.300000000000011</v>
          </cell>
          <cell r="H11">
            <v>73.772999999999996</v>
          </cell>
          <cell r="I11">
            <v>82.77</v>
          </cell>
          <cell r="J11">
            <v>93.32</v>
          </cell>
          <cell r="K11">
            <v>97.95</v>
          </cell>
          <cell r="L11">
            <v>69.61</v>
          </cell>
          <cell r="M11">
            <v>69.613</v>
          </cell>
          <cell r="N11">
            <v>74.02</v>
          </cell>
          <cell r="O11">
            <v>86.789999999999992</v>
          </cell>
          <cell r="P11">
            <v>94.509999999999991</v>
          </cell>
          <cell r="Q11">
            <v>63.44</v>
          </cell>
          <cell r="R11">
            <v>63.433</v>
          </cell>
          <cell r="S11">
            <v>70.739999999999995</v>
          </cell>
          <cell r="T11">
            <v>71.079999999999984</v>
          </cell>
          <cell r="U11">
            <v>73.95</v>
          </cell>
          <cell r="V11">
            <v>41.19</v>
          </cell>
          <cell r="W11">
            <v>41.19</v>
          </cell>
          <cell r="X11">
            <v>43.290000000000006</v>
          </cell>
          <cell r="Y11">
            <v>53.84</v>
          </cell>
          <cell r="Z11">
            <v>58.49</v>
          </cell>
          <cell r="AA11">
            <v>42.959999999999994</v>
          </cell>
          <cell r="AB11">
            <v>43.169999999999995</v>
          </cell>
          <cell r="AC11">
            <v>47.38</v>
          </cell>
          <cell r="AD11">
            <v>56.95</v>
          </cell>
          <cell r="AE11">
            <v>60.180000000000007</v>
          </cell>
          <cell r="AF11">
            <v>41.19</v>
          </cell>
          <cell r="AG11">
            <v>41.19</v>
          </cell>
          <cell r="AH11">
            <v>43.290000000000006</v>
          </cell>
          <cell r="AI11">
            <v>53.84</v>
          </cell>
          <cell r="AJ11">
            <v>58.49</v>
          </cell>
          <cell r="AK11">
            <v>33.499999999999993</v>
          </cell>
          <cell r="AL11">
            <v>33.499999999999993</v>
          </cell>
          <cell r="AM11">
            <v>36.010000000000005</v>
          </cell>
          <cell r="AN11">
            <v>36.090000000000003</v>
          </cell>
          <cell r="AO11">
            <v>37.68</v>
          </cell>
        </row>
        <row r="12">
          <cell r="A12" t="str">
            <v>May</v>
          </cell>
          <cell r="B12">
            <v>69.61</v>
          </cell>
          <cell r="C12">
            <v>69.613</v>
          </cell>
          <cell r="D12">
            <v>74.02</v>
          </cell>
          <cell r="E12">
            <v>86.789999999999992</v>
          </cell>
          <cell r="F12">
            <v>94.509999999999991</v>
          </cell>
          <cell r="G12">
            <v>73.300000000000011</v>
          </cell>
          <cell r="H12">
            <v>73.772999999999996</v>
          </cell>
          <cell r="I12">
            <v>82.77</v>
          </cell>
          <cell r="J12">
            <v>93.32</v>
          </cell>
          <cell r="K12">
            <v>97.95</v>
          </cell>
          <cell r="L12">
            <v>69.61</v>
          </cell>
          <cell r="M12">
            <v>69.613</v>
          </cell>
          <cell r="N12">
            <v>74.02</v>
          </cell>
          <cell r="O12">
            <v>86.789999999999992</v>
          </cell>
          <cell r="P12">
            <v>94.509999999999991</v>
          </cell>
          <cell r="Q12">
            <v>63.44</v>
          </cell>
          <cell r="R12">
            <v>63.433</v>
          </cell>
          <cell r="S12">
            <v>70.739999999999995</v>
          </cell>
          <cell r="T12">
            <v>71.079999999999984</v>
          </cell>
          <cell r="U12">
            <v>73.95</v>
          </cell>
          <cell r="V12">
            <v>41.19</v>
          </cell>
          <cell r="W12">
            <v>41.19</v>
          </cell>
          <cell r="X12">
            <v>43.290000000000006</v>
          </cell>
          <cell r="Y12">
            <v>53.84</v>
          </cell>
          <cell r="Z12">
            <v>58.49</v>
          </cell>
          <cell r="AA12">
            <v>42.959999999999994</v>
          </cell>
          <cell r="AB12">
            <v>43.169999999999995</v>
          </cell>
          <cell r="AC12">
            <v>47.38</v>
          </cell>
          <cell r="AD12">
            <v>56.95</v>
          </cell>
          <cell r="AE12">
            <v>60.180000000000007</v>
          </cell>
          <cell r="AF12">
            <v>41.19</v>
          </cell>
          <cell r="AG12">
            <v>41.19</v>
          </cell>
          <cell r="AH12">
            <v>43.290000000000006</v>
          </cell>
          <cell r="AI12">
            <v>53.84</v>
          </cell>
          <cell r="AJ12">
            <v>58.49</v>
          </cell>
          <cell r="AK12">
            <v>33.499999999999993</v>
          </cell>
          <cell r="AL12">
            <v>33.499999999999993</v>
          </cell>
          <cell r="AM12">
            <v>36.010000000000005</v>
          </cell>
          <cell r="AN12">
            <v>36.090000000000003</v>
          </cell>
          <cell r="AO12">
            <v>37.68</v>
          </cell>
        </row>
        <row r="13">
          <cell r="A13" t="str">
            <v>June</v>
          </cell>
          <cell r="B13">
            <v>69.61</v>
          </cell>
          <cell r="C13">
            <v>69.613</v>
          </cell>
          <cell r="D13">
            <v>74.02</v>
          </cell>
          <cell r="E13">
            <v>86.789999999999992</v>
          </cell>
          <cell r="F13">
            <v>94.509999999999991</v>
          </cell>
          <cell r="G13">
            <v>73.300000000000011</v>
          </cell>
          <cell r="H13">
            <v>73.772999999999996</v>
          </cell>
          <cell r="I13">
            <v>82.77</v>
          </cell>
          <cell r="J13">
            <v>93.32</v>
          </cell>
          <cell r="K13">
            <v>97.95</v>
          </cell>
          <cell r="L13">
            <v>69.61</v>
          </cell>
          <cell r="M13">
            <v>69.613</v>
          </cell>
          <cell r="N13">
            <v>74.02</v>
          </cell>
          <cell r="O13">
            <v>86.789999999999992</v>
          </cell>
          <cell r="P13">
            <v>94.509999999999991</v>
          </cell>
          <cell r="Q13">
            <v>63.44</v>
          </cell>
          <cell r="R13">
            <v>63.433</v>
          </cell>
          <cell r="S13">
            <v>70.739999999999995</v>
          </cell>
          <cell r="T13">
            <v>71.079999999999984</v>
          </cell>
          <cell r="U13">
            <v>73.95</v>
          </cell>
          <cell r="V13">
            <v>41.19</v>
          </cell>
          <cell r="W13">
            <v>41.19</v>
          </cell>
          <cell r="X13">
            <v>43.290000000000006</v>
          </cell>
          <cell r="Y13">
            <v>53.84</v>
          </cell>
          <cell r="Z13">
            <v>58.49</v>
          </cell>
          <cell r="AA13">
            <v>42.959999999999994</v>
          </cell>
          <cell r="AB13">
            <v>43.169999999999995</v>
          </cell>
          <cell r="AC13">
            <v>47.38</v>
          </cell>
          <cell r="AD13">
            <v>56.95</v>
          </cell>
          <cell r="AE13">
            <v>60.180000000000007</v>
          </cell>
          <cell r="AF13">
            <v>41.19</v>
          </cell>
          <cell r="AG13">
            <v>41.19</v>
          </cell>
          <cell r="AH13">
            <v>43.290000000000006</v>
          </cell>
          <cell r="AI13">
            <v>53.84</v>
          </cell>
          <cell r="AJ13">
            <v>58.49</v>
          </cell>
          <cell r="AK13">
            <v>33.499999999999993</v>
          </cell>
          <cell r="AL13">
            <v>33.499999999999993</v>
          </cell>
          <cell r="AM13">
            <v>36.010000000000005</v>
          </cell>
          <cell r="AN13">
            <v>36.090000000000003</v>
          </cell>
          <cell r="AO13">
            <v>37.68</v>
          </cell>
        </row>
        <row r="14">
          <cell r="A14" t="str">
            <v>July</v>
          </cell>
          <cell r="B14">
            <v>69.61</v>
          </cell>
          <cell r="C14">
            <v>69.613</v>
          </cell>
          <cell r="D14">
            <v>74.02</v>
          </cell>
          <cell r="E14">
            <v>86.789999999999992</v>
          </cell>
          <cell r="F14">
            <v>94.509999999999991</v>
          </cell>
          <cell r="G14">
            <v>73.300000000000011</v>
          </cell>
          <cell r="H14">
            <v>73.772999999999996</v>
          </cell>
          <cell r="I14">
            <v>82.77</v>
          </cell>
          <cell r="J14">
            <v>93.32</v>
          </cell>
          <cell r="K14">
            <v>97.95</v>
          </cell>
          <cell r="L14">
            <v>69.61</v>
          </cell>
          <cell r="M14">
            <v>69.613</v>
          </cell>
          <cell r="N14">
            <v>74.02</v>
          </cell>
          <cell r="O14">
            <v>86.789999999999992</v>
          </cell>
          <cell r="P14">
            <v>94.509999999999991</v>
          </cell>
          <cell r="Q14">
            <v>63.44</v>
          </cell>
          <cell r="R14">
            <v>63.433</v>
          </cell>
          <cell r="S14">
            <v>70.739999999999995</v>
          </cell>
          <cell r="T14">
            <v>71.079999999999984</v>
          </cell>
          <cell r="U14">
            <v>73.95</v>
          </cell>
          <cell r="V14">
            <v>41.19</v>
          </cell>
          <cell r="W14">
            <v>41.19</v>
          </cell>
          <cell r="X14">
            <v>43.290000000000006</v>
          </cell>
          <cell r="Y14">
            <v>53.84</v>
          </cell>
          <cell r="Z14">
            <v>58.49</v>
          </cell>
          <cell r="AA14">
            <v>42.959999999999994</v>
          </cell>
          <cell r="AB14">
            <v>43.169999999999995</v>
          </cell>
          <cell r="AC14">
            <v>47.38</v>
          </cell>
          <cell r="AD14">
            <v>56.95</v>
          </cell>
          <cell r="AE14">
            <v>60.180000000000007</v>
          </cell>
          <cell r="AF14">
            <v>41.19</v>
          </cell>
          <cell r="AG14">
            <v>41.19</v>
          </cell>
          <cell r="AH14">
            <v>43.290000000000006</v>
          </cell>
          <cell r="AI14">
            <v>53.84</v>
          </cell>
          <cell r="AJ14">
            <v>58.49</v>
          </cell>
          <cell r="AK14">
            <v>33.499999999999993</v>
          </cell>
          <cell r="AL14">
            <v>33.499999999999993</v>
          </cell>
          <cell r="AM14">
            <v>36.010000000000005</v>
          </cell>
          <cell r="AN14">
            <v>36.090000000000003</v>
          </cell>
          <cell r="AO14">
            <v>37.68</v>
          </cell>
        </row>
        <row r="15">
          <cell r="A15" t="str">
            <v>August</v>
          </cell>
          <cell r="B15">
            <v>69.61</v>
          </cell>
          <cell r="C15">
            <v>69.613</v>
          </cell>
          <cell r="D15">
            <v>74.02</v>
          </cell>
          <cell r="E15">
            <v>86.789999999999992</v>
          </cell>
          <cell r="F15">
            <v>94.509999999999991</v>
          </cell>
          <cell r="G15">
            <v>73.300000000000011</v>
          </cell>
          <cell r="H15">
            <v>79.873000000000005</v>
          </cell>
          <cell r="I15">
            <v>82.77</v>
          </cell>
          <cell r="J15">
            <v>89.96</v>
          </cell>
          <cell r="K15">
            <v>97.95</v>
          </cell>
          <cell r="L15">
            <v>69.61</v>
          </cell>
          <cell r="M15">
            <v>69.613</v>
          </cell>
          <cell r="N15">
            <v>74.02</v>
          </cell>
          <cell r="O15">
            <v>86.789999999999992</v>
          </cell>
          <cell r="P15">
            <v>94.509999999999991</v>
          </cell>
          <cell r="Q15">
            <v>63.44</v>
          </cell>
          <cell r="R15">
            <v>69.533000000000001</v>
          </cell>
          <cell r="S15">
            <v>70.739999999999995</v>
          </cell>
          <cell r="T15">
            <v>67.72</v>
          </cell>
          <cell r="U15">
            <v>73.95</v>
          </cell>
          <cell r="V15">
            <v>41.19</v>
          </cell>
          <cell r="W15">
            <v>41.19</v>
          </cell>
          <cell r="X15">
            <v>43.290000000000006</v>
          </cell>
          <cell r="Y15">
            <v>53.84</v>
          </cell>
          <cell r="Z15">
            <v>58.49</v>
          </cell>
          <cell r="AA15">
            <v>42.959999999999994</v>
          </cell>
          <cell r="AB15">
            <v>45.98</v>
          </cell>
          <cell r="AC15">
            <v>47.38</v>
          </cell>
          <cell r="AD15">
            <v>55.400000000000006</v>
          </cell>
          <cell r="AE15">
            <v>60.180000000000007</v>
          </cell>
          <cell r="AF15">
            <v>41.19</v>
          </cell>
          <cell r="AG15">
            <v>41.19</v>
          </cell>
          <cell r="AH15">
            <v>43.290000000000006</v>
          </cell>
          <cell r="AI15">
            <v>53.84</v>
          </cell>
          <cell r="AJ15">
            <v>58.49</v>
          </cell>
          <cell r="AK15">
            <v>33.499999999999993</v>
          </cell>
          <cell r="AL15">
            <v>36.31</v>
          </cell>
          <cell r="AM15">
            <v>36.010000000000005</v>
          </cell>
          <cell r="AN15">
            <v>34.540000000000006</v>
          </cell>
          <cell r="AO15">
            <v>37.68</v>
          </cell>
        </row>
        <row r="16">
          <cell r="A16" t="str">
            <v>September</v>
          </cell>
          <cell r="B16">
            <v>69.61</v>
          </cell>
          <cell r="C16">
            <v>69.613</v>
          </cell>
          <cell r="D16">
            <v>74.02</v>
          </cell>
          <cell r="E16">
            <v>86.789999999999992</v>
          </cell>
          <cell r="F16">
            <v>94.509999999999991</v>
          </cell>
          <cell r="G16">
            <v>73.300000000000011</v>
          </cell>
          <cell r="H16">
            <v>74.682999999999993</v>
          </cell>
          <cell r="I16">
            <v>82.77</v>
          </cell>
          <cell r="J16">
            <v>89.96</v>
          </cell>
          <cell r="K16">
            <v>97.95</v>
          </cell>
          <cell r="L16">
            <v>69.61</v>
          </cell>
          <cell r="M16">
            <v>69.613</v>
          </cell>
          <cell r="N16">
            <v>74.02</v>
          </cell>
          <cell r="O16">
            <v>86.789999999999992</v>
          </cell>
          <cell r="P16">
            <v>94.509999999999991</v>
          </cell>
          <cell r="Q16">
            <v>63.44</v>
          </cell>
          <cell r="R16">
            <v>64.343000000000004</v>
          </cell>
          <cell r="S16">
            <v>70.739999999999995</v>
          </cell>
          <cell r="T16">
            <v>67.72</v>
          </cell>
          <cell r="U16">
            <v>73.95</v>
          </cell>
          <cell r="V16">
            <v>41.19</v>
          </cell>
          <cell r="W16">
            <v>41.19</v>
          </cell>
          <cell r="X16">
            <v>43.290000000000006</v>
          </cell>
          <cell r="Y16">
            <v>53.84</v>
          </cell>
          <cell r="Z16">
            <v>58.49</v>
          </cell>
          <cell r="AA16">
            <v>42.959999999999994</v>
          </cell>
          <cell r="AB16">
            <v>43.589999999999996</v>
          </cell>
          <cell r="AC16">
            <v>47.38</v>
          </cell>
          <cell r="AD16">
            <v>55.400000000000006</v>
          </cell>
          <cell r="AE16">
            <v>60.180000000000007</v>
          </cell>
          <cell r="AF16">
            <v>41.19</v>
          </cell>
          <cell r="AG16">
            <v>41.19</v>
          </cell>
          <cell r="AH16">
            <v>43.290000000000006</v>
          </cell>
          <cell r="AI16">
            <v>53.84</v>
          </cell>
          <cell r="AJ16">
            <v>58.49</v>
          </cell>
          <cell r="AK16">
            <v>33.499999999999993</v>
          </cell>
          <cell r="AL16">
            <v>33.919999999999995</v>
          </cell>
          <cell r="AM16">
            <v>36.010000000000005</v>
          </cell>
          <cell r="AN16">
            <v>34.540000000000006</v>
          </cell>
          <cell r="AO16">
            <v>37.68</v>
          </cell>
        </row>
        <row r="17">
          <cell r="A17" t="str">
            <v>October</v>
          </cell>
          <cell r="B17">
            <v>69.61</v>
          </cell>
          <cell r="C17">
            <v>73.632999999999996</v>
          </cell>
          <cell r="D17">
            <v>74.02</v>
          </cell>
          <cell r="E17">
            <v>86.789999999999992</v>
          </cell>
          <cell r="F17">
            <v>94.509999999999991</v>
          </cell>
          <cell r="G17">
            <v>73.300000000000011</v>
          </cell>
          <cell r="H17">
            <v>79.152999999999992</v>
          </cell>
          <cell r="I17">
            <v>82.77</v>
          </cell>
          <cell r="J17">
            <v>89.96</v>
          </cell>
          <cell r="K17">
            <v>97.95</v>
          </cell>
          <cell r="L17">
            <v>69.61</v>
          </cell>
          <cell r="M17">
            <v>73.632999999999996</v>
          </cell>
          <cell r="N17">
            <v>74.02</v>
          </cell>
          <cell r="O17">
            <v>86.789999999999992</v>
          </cell>
          <cell r="P17">
            <v>94.509999999999991</v>
          </cell>
          <cell r="Q17">
            <v>63.44</v>
          </cell>
          <cell r="R17">
            <v>66.682999999999993</v>
          </cell>
          <cell r="S17">
            <v>70.739999999999995</v>
          </cell>
          <cell r="T17">
            <v>67.72</v>
          </cell>
          <cell r="U17">
            <v>73.95</v>
          </cell>
          <cell r="V17">
            <v>41.19</v>
          </cell>
          <cell r="W17">
            <v>42.900000000000006</v>
          </cell>
          <cell r="X17">
            <v>43.290000000000006</v>
          </cell>
          <cell r="Y17">
            <v>53.84</v>
          </cell>
          <cell r="Z17">
            <v>58.49</v>
          </cell>
          <cell r="AA17">
            <v>42.959999999999994</v>
          </cell>
          <cell r="AB17">
            <v>45.510000000000005</v>
          </cell>
          <cell r="AC17">
            <v>47.38</v>
          </cell>
          <cell r="AD17">
            <v>55.400000000000006</v>
          </cell>
          <cell r="AE17">
            <v>60.180000000000007</v>
          </cell>
          <cell r="AF17">
            <v>41.19</v>
          </cell>
          <cell r="AG17">
            <v>42.900000000000006</v>
          </cell>
          <cell r="AH17">
            <v>43.290000000000006</v>
          </cell>
          <cell r="AI17">
            <v>53.84</v>
          </cell>
          <cell r="AJ17">
            <v>58.49</v>
          </cell>
          <cell r="AK17">
            <v>33.499999999999993</v>
          </cell>
          <cell r="AL17">
            <v>33.93</v>
          </cell>
          <cell r="AM17">
            <v>36.010000000000005</v>
          </cell>
          <cell r="AN17">
            <v>34.540000000000006</v>
          </cell>
          <cell r="AO17">
            <v>37.68</v>
          </cell>
        </row>
        <row r="18">
          <cell r="A18" t="str">
            <v>November</v>
          </cell>
          <cell r="B18">
            <v>69.61</v>
          </cell>
          <cell r="C18">
            <v>73.632999999999996</v>
          </cell>
          <cell r="D18">
            <v>74.02</v>
          </cell>
          <cell r="E18">
            <v>86.789999999999992</v>
          </cell>
          <cell r="F18">
            <v>94.509999999999991</v>
          </cell>
          <cell r="G18">
            <v>73.300000000000011</v>
          </cell>
          <cell r="H18">
            <v>79.152999999999992</v>
          </cell>
          <cell r="I18">
            <v>82.77</v>
          </cell>
          <cell r="J18">
            <v>89.96</v>
          </cell>
          <cell r="K18">
            <v>97.95</v>
          </cell>
          <cell r="L18">
            <v>69.61</v>
          </cell>
          <cell r="M18">
            <v>73.632999999999996</v>
          </cell>
          <cell r="N18">
            <v>74.02</v>
          </cell>
          <cell r="O18">
            <v>86.789999999999992</v>
          </cell>
          <cell r="P18">
            <v>94.509999999999991</v>
          </cell>
          <cell r="Q18">
            <v>63.44</v>
          </cell>
          <cell r="R18">
            <v>66.682999999999993</v>
          </cell>
          <cell r="S18">
            <v>70.739999999999995</v>
          </cell>
          <cell r="T18">
            <v>67.72</v>
          </cell>
          <cell r="U18">
            <v>73.95</v>
          </cell>
          <cell r="V18">
            <v>41.19</v>
          </cell>
          <cell r="W18">
            <v>42.900000000000006</v>
          </cell>
          <cell r="X18">
            <v>43.290000000000006</v>
          </cell>
          <cell r="Y18">
            <v>53.84</v>
          </cell>
          <cell r="Z18">
            <v>58.49</v>
          </cell>
          <cell r="AA18">
            <v>42.959999999999994</v>
          </cell>
          <cell r="AB18">
            <v>45.510000000000005</v>
          </cell>
          <cell r="AC18">
            <v>47.38</v>
          </cell>
          <cell r="AD18">
            <v>55.400000000000006</v>
          </cell>
          <cell r="AE18">
            <v>60.180000000000007</v>
          </cell>
          <cell r="AF18">
            <v>41.19</v>
          </cell>
          <cell r="AG18">
            <v>42.900000000000006</v>
          </cell>
          <cell r="AH18">
            <v>43.290000000000006</v>
          </cell>
          <cell r="AI18">
            <v>53.84</v>
          </cell>
          <cell r="AJ18">
            <v>58.49</v>
          </cell>
          <cell r="AK18">
            <v>33.499999999999993</v>
          </cell>
          <cell r="AL18">
            <v>33.93</v>
          </cell>
          <cell r="AM18">
            <v>36.010000000000005</v>
          </cell>
          <cell r="AN18">
            <v>34.540000000000006</v>
          </cell>
          <cell r="AO18">
            <v>37.68</v>
          </cell>
        </row>
        <row r="19">
          <cell r="A19" t="str">
            <v>December</v>
          </cell>
          <cell r="B19">
            <v>69.61</v>
          </cell>
          <cell r="C19">
            <v>73.632999999999996</v>
          </cell>
          <cell r="D19">
            <v>74.02</v>
          </cell>
          <cell r="E19">
            <v>86.789999999999992</v>
          </cell>
          <cell r="F19">
            <v>94.509999999999991</v>
          </cell>
          <cell r="G19">
            <v>73.300000000000011</v>
          </cell>
          <cell r="H19">
            <v>79.152999999999992</v>
          </cell>
          <cell r="I19">
            <v>82.77</v>
          </cell>
          <cell r="J19">
            <v>89.96</v>
          </cell>
          <cell r="K19">
            <v>97.95</v>
          </cell>
          <cell r="L19">
            <v>69.61</v>
          </cell>
          <cell r="M19">
            <v>73.632999999999996</v>
          </cell>
          <cell r="N19">
            <v>74.02</v>
          </cell>
          <cell r="O19">
            <v>86.789999999999992</v>
          </cell>
          <cell r="P19">
            <v>94.509999999999991</v>
          </cell>
          <cell r="Q19">
            <v>63.44</v>
          </cell>
          <cell r="R19">
            <v>66.682999999999993</v>
          </cell>
          <cell r="S19">
            <v>70.739999999999995</v>
          </cell>
          <cell r="T19">
            <v>67.72</v>
          </cell>
          <cell r="U19">
            <v>73.95</v>
          </cell>
          <cell r="V19">
            <v>41.19</v>
          </cell>
          <cell r="W19">
            <v>42.900000000000006</v>
          </cell>
          <cell r="X19">
            <v>43.290000000000006</v>
          </cell>
          <cell r="Y19">
            <v>53.84</v>
          </cell>
          <cell r="Z19">
            <v>58.49</v>
          </cell>
          <cell r="AA19">
            <v>42.959999999999994</v>
          </cell>
          <cell r="AB19">
            <v>45.510000000000005</v>
          </cell>
          <cell r="AC19">
            <v>47.38</v>
          </cell>
          <cell r="AD19">
            <v>55.400000000000006</v>
          </cell>
          <cell r="AE19">
            <v>60.180000000000007</v>
          </cell>
          <cell r="AF19">
            <v>41.19</v>
          </cell>
          <cell r="AG19">
            <v>42.900000000000006</v>
          </cell>
          <cell r="AH19">
            <v>43.290000000000006</v>
          </cell>
          <cell r="AI19">
            <v>53.84</v>
          </cell>
          <cell r="AJ19">
            <v>58.49</v>
          </cell>
          <cell r="AK19">
            <v>33.499999999999993</v>
          </cell>
          <cell r="AL19">
            <v>33.93</v>
          </cell>
          <cell r="AM19">
            <v>36.010000000000005</v>
          </cell>
          <cell r="AN19">
            <v>34.540000000000006</v>
          </cell>
          <cell r="AO19">
            <v>37.68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>Suburban Water Systems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64.960000000000008</v>
          </cell>
          <cell r="C8">
            <v>64.960000000000008</v>
          </cell>
          <cell r="D8">
            <v>68.34</v>
          </cell>
          <cell r="E8">
            <v>84.06</v>
          </cell>
          <cell r="F8">
            <v>91.83</v>
          </cell>
          <cell r="G8">
            <v>70.95</v>
          </cell>
          <cell r="H8">
            <v>68.900000000000006</v>
          </cell>
          <cell r="I8">
            <v>76.490000000000009</v>
          </cell>
          <cell r="J8">
            <v>90.74</v>
          </cell>
          <cell r="K8">
            <v>95.25</v>
          </cell>
          <cell r="L8">
            <v>64.960000000000008</v>
          </cell>
          <cell r="M8">
            <v>64.960000000000008</v>
          </cell>
          <cell r="N8">
            <v>68.34</v>
          </cell>
          <cell r="O8">
            <v>84.06</v>
          </cell>
          <cell r="P8">
            <v>91.83</v>
          </cell>
          <cell r="Q8">
            <v>61.090000000000011</v>
          </cell>
          <cell r="R8">
            <v>59.510000000000005</v>
          </cell>
          <cell r="S8">
            <v>63.56</v>
          </cell>
          <cell r="T8">
            <v>76.94</v>
          </cell>
          <cell r="U8">
            <v>81.41</v>
          </cell>
          <cell r="V8">
            <v>39.04</v>
          </cell>
          <cell r="W8">
            <v>39.04</v>
          </cell>
          <cell r="X8">
            <v>40.659999999999997</v>
          </cell>
          <cell r="Y8">
            <v>52.59</v>
          </cell>
          <cell r="Z8">
            <v>57.27</v>
          </cell>
          <cell r="AA8">
            <v>41.87</v>
          </cell>
          <cell r="AB8">
            <v>41.14</v>
          </cell>
          <cell r="AC8">
            <v>44.48</v>
          </cell>
          <cell r="AD8">
            <v>55.77</v>
          </cell>
          <cell r="AE8">
            <v>58.95</v>
          </cell>
          <cell r="AF8">
            <v>39.04</v>
          </cell>
          <cell r="AG8">
            <v>39.04</v>
          </cell>
          <cell r="AH8">
            <v>40.659999999999997</v>
          </cell>
          <cell r="AI8">
            <v>52.59</v>
          </cell>
          <cell r="AJ8">
            <v>57.27</v>
          </cell>
          <cell r="AK8">
            <v>32.419999999999995</v>
          </cell>
          <cell r="AL8">
            <v>31.68</v>
          </cell>
          <cell r="AM8">
            <v>32.559999999999995</v>
          </cell>
          <cell r="AN8">
            <v>43.44</v>
          </cell>
          <cell r="AO8">
            <v>46.6</v>
          </cell>
        </row>
        <row r="9">
          <cell r="A9" t="str">
            <v>February</v>
          </cell>
          <cell r="B9">
            <v>64.960000000000008</v>
          </cell>
          <cell r="C9">
            <v>64.959000000000003</v>
          </cell>
          <cell r="D9">
            <v>68.34</v>
          </cell>
          <cell r="E9">
            <v>84.06</v>
          </cell>
          <cell r="F9">
            <v>91.83</v>
          </cell>
          <cell r="G9">
            <v>70.95</v>
          </cell>
          <cell r="H9">
            <v>69.369</v>
          </cell>
          <cell r="I9">
            <v>76.490000000000009</v>
          </cell>
          <cell r="J9">
            <v>90.74</v>
          </cell>
          <cell r="K9">
            <v>95.25</v>
          </cell>
          <cell r="L9">
            <v>64.960000000000008</v>
          </cell>
          <cell r="M9">
            <v>64.959000000000003</v>
          </cell>
          <cell r="N9">
            <v>68.34</v>
          </cell>
          <cell r="O9">
            <v>84.06</v>
          </cell>
          <cell r="P9">
            <v>91.83</v>
          </cell>
          <cell r="Q9">
            <v>61.090000000000011</v>
          </cell>
          <cell r="R9">
            <v>59.509</v>
          </cell>
          <cell r="S9">
            <v>63.56</v>
          </cell>
          <cell r="T9">
            <v>76.94</v>
          </cell>
          <cell r="U9">
            <v>81.41</v>
          </cell>
          <cell r="V9">
            <v>39.04</v>
          </cell>
          <cell r="W9">
            <v>39.04</v>
          </cell>
          <cell r="X9">
            <v>40.659999999999997</v>
          </cell>
          <cell r="Y9">
            <v>52.59</v>
          </cell>
          <cell r="Z9">
            <v>57.27</v>
          </cell>
          <cell r="AA9">
            <v>41.87</v>
          </cell>
          <cell r="AB9">
            <v>41.14</v>
          </cell>
          <cell r="AC9">
            <v>44.48</v>
          </cell>
          <cell r="AD9">
            <v>55.77</v>
          </cell>
          <cell r="AE9">
            <v>58.95</v>
          </cell>
          <cell r="AF9">
            <v>39.04</v>
          </cell>
          <cell r="AG9">
            <v>39.04</v>
          </cell>
          <cell r="AH9">
            <v>40.659999999999997</v>
          </cell>
          <cell r="AI9">
            <v>52.59</v>
          </cell>
          <cell r="AJ9">
            <v>57.27</v>
          </cell>
          <cell r="AK9">
            <v>32.419999999999995</v>
          </cell>
          <cell r="AL9">
            <v>31.68</v>
          </cell>
          <cell r="AM9">
            <v>32.559999999999995</v>
          </cell>
          <cell r="AN9">
            <v>43.44</v>
          </cell>
          <cell r="AO9">
            <v>46.6</v>
          </cell>
        </row>
        <row r="10">
          <cell r="A10" t="str">
            <v>March</v>
          </cell>
          <cell r="B10">
            <v>64.960000000000008</v>
          </cell>
          <cell r="C10">
            <v>64.959000000000003</v>
          </cell>
          <cell r="D10">
            <v>68.34</v>
          </cell>
          <cell r="E10">
            <v>84.06</v>
          </cell>
          <cell r="F10">
            <v>91.83</v>
          </cell>
          <cell r="G10">
            <v>69.38000000000001</v>
          </cell>
          <cell r="H10">
            <v>68.149000000000001</v>
          </cell>
          <cell r="I10">
            <v>76.010000000000005</v>
          </cell>
          <cell r="J10">
            <v>90.74</v>
          </cell>
          <cell r="K10">
            <v>95.25</v>
          </cell>
          <cell r="L10">
            <v>64.960000000000008</v>
          </cell>
          <cell r="M10">
            <v>64.959000000000003</v>
          </cell>
          <cell r="N10">
            <v>68.34</v>
          </cell>
          <cell r="O10">
            <v>84.06</v>
          </cell>
          <cell r="P10">
            <v>91.83</v>
          </cell>
          <cell r="Q10">
            <v>59.52</v>
          </cell>
          <cell r="R10">
            <v>58.779000000000003</v>
          </cell>
          <cell r="S10">
            <v>63.56</v>
          </cell>
          <cell r="T10">
            <v>76.94</v>
          </cell>
          <cell r="U10">
            <v>81.41</v>
          </cell>
          <cell r="V10">
            <v>39.04</v>
          </cell>
          <cell r="W10">
            <v>39.04</v>
          </cell>
          <cell r="X10">
            <v>40.659999999999997</v>
          </cell>
          <cell r="Y10">
            <v>52.59</v>
          </cell>
          <cell r="Z10">
            <v>57.27</v>
          </cell>
          <cell r="AA10">
            <v>41.15</v>
          </cell>
          <cell r="AB10">
            <v>40.57</v>
          </cell>
          <cell r="AC10">
            <v>44.26</v>
          </cell>
          <cell r="AD10">
            <v>55.77</v>
          </cell>
          <cell r="AE10">
            <v>58.95</v>
          </cell>
          <cell r="AF10">
            <v>39.04</v>
          </cell>
          <cell r="AG10">
            <v>39.04</v>
          </cell>
          <cell r="AH10">
            <v>40.659999999999997</v>
          </cell>
          <cell r="AI10">
            <v>52.59</v>
          </cell>
          <cell r="AJ10">
            <v>57.27</v>
          </cell>
          <cell r="AK10">
            <v>31.689999999999998</v>
          </cell>
          <cell r="AL10">
            <v>31.34</v>
          </cell>
          <cell r="AM10">
            <v>32.559999999999995</v>
          </cell>
          <cell r="AN10">
            <v>43.44</v>
          </cell>
          <cell r="AO10">
            <v>46.6</v>
          </cell>
        </row>
        <row r="11">
          <cell r="A11" t="str">
            <v>April</v>
          </cell>
          <cell r="B11">
            <v>64.960000000000008</v>
          </cell>
          <cell r="C11">
            <v>64.959000000000003</v>
          </cell>
          <cell r="D11">
            <v>68.34</v>
          </cell>
          <cell r="E11">
            <v>84.06</v>
          </cell>
          <cell r="F11">
            <v>91.83</v>
          </cell>
          <cell r="G11">
            <v>69.38000000000001</v>
          </cell>
          <cell r="H11">
            <v>69.849000000000004</v>
          </cell>
          <cell r="I11">
            <v>76.010000000000005</v>
          </cell>
          <cell r="J11">
            <v>90.74</v>
          </cell>
          <cell r="K11">
            <v>95.25</v>
          </cell>
          <cell r="L11">
            <v>64.960000000000008</v>
          </cell>
          <cell r="M11">
            <v>64.959000000000003</v>
          </cell>
          <cell r="N11">
            <v>68.34</v>
          </cell>
          <cell r="O11">
            <v>84.06</v>
          </cell>
          <cell r="P11">
            <v>91.83</v>
          </cell>
          <cell r="Q11">
            <v>59.52</v>
          </cell>
          <cell r="R11">
            <v>59.509</v>
          </cell>
          <cell r="S11">
            <v>63.56</v>
          </cell>
          <cell r="T11">
            <v>76.94</v>
          </cell>
          <cell r="U11">
            <v>81.41</v>
          </cell>
          <cell r="V11">
            <v>39.04</v>
          </cell>
          <cell r="W11">
            <v>39.04</v>
          </cell>
          <cell r="X11">
            <v>40.659999999999997</v>
          </cell>
          <cell r="Y11">
            <v>52.59</v>
          </cell>
          <cell r="Z11">
            <v>57.27</v>
          </cell>
          <cell r="AA11">
            <v>41.15</v>
          </cell>
          <cell r="AB11">
            <v>41.36</v>
          </cell>
          <cell r="AC11">
            <v>44.26</v>
          </cell>
          <cell r="AD11">
            <v>55.77</v>
          </cell>
          <cell r="AE11">
            <v>58.95</v>
          </cell>
          <cell r="AF11">
            <v>39.04</v>
          </cell>
          <cell r="AG11">
            <v>39.04</v>
          </cell>
          <cell r="AH11">
            <v>40.659999999999997</v>
          </cell>
          <cell r="AI11">
            <v>52.59</v>
          </cell>
          <cell r="AJ11">
            <v>57.27</v>
          </cell>
          <cell r="AK11">
            <v>31.689999999999998</v>
          </cell>
          <cell r="AL11">
            <v>31.68</v>
          </cell>
          <cell r="AM11">
            <v>32.559999999999995</v>
          </cell>
          <cell r="AN11">
            <v>43.44</v>
          </cell>
          <cell r="AO11">
            <v>46.6</v>
          </cell>
        </row>
        <row r="12">
          <cell r="A12" t="str">
            <v>May</v>
          </cell>
          <cell r="B12">
            <v>64.960000000000008</v>
          </cell>
          <cell r="C12">
            <v>64.959000000000003</v>
          </cell>
          <cell r="D12">
            <v>68.34</v>
          </cell>
          <cell r="E12">
            <v>84.06</v>
          </cell>
          <cell r="F12">
            <v>91.83</v>
          </cell>
          <cell r="G12">
            <v>69.38000000000001</v>
          </cell>
          <cell r="H12">
            <v>69.849000000000004</v>
          </cell>
          <cell r="I12">
            <v>76.010000000000005</v>
          </cell>
          <cell r="J12">
            <v>90.74</v>
          </cell>
          <cell r="K12">
            <v>95.25</v>
          </cell>
          <cell r="L12">
            <v>64.960000000000008</v>
          </cell>
          <cell r="M12">
            <v>64.959000000000003</v>
          </cell>
          <cell r="N12">
            <v>68.34</v>
          </cell>
          <cell r="O12">
            <v>84.06</v>
          </cell>
          <cell r="P12">
            <v>91.83</v>
          </cell>
          <cell r="Q12">
            <v>59.52</v>
          </cell>
          <cell r="R12">
            <v>59.509</v>
          </cell>
          <cell r="S12">
            <v>63.56</v>
          </cell>
          <cell r="T12">
            <v>76.94</v>
          </cell>
          <cell r="U12">
            <v>81.41</v>
          </cell>
          <cell r="V12">
            <v>39.04</v>
          </cell>
          <cell r="W12">
            <v>39.04</v>
          </cell>
          <cell r="X12">
            <v>40.659999999999997</v>
          </cell>
          <cell r="Y12">
            <v>52.59</v>
          </cell>
          <cell r="Z12">
            <v>57.27</v>
          </cell>
          <cell r="AA12">
            <v>41.15</v>
          </cell>
          <cell r="AB12">
            <v>41.36</v>
          </cell>
          <cell r="AC12">
            <v>44.26</v>
          </cell>
          <cell r="AD12">
            <v>55.77</v>
          </cell>
          <cell r="AE12">
            <v>58.95</v>
          </cell>
          <cell r="AF12">
            <v>39.04</v>
          </cell>
          <cell r="AG12">
            <v>39.04</v>
          </cell>
          <cell r="AH12">
            <v>40.659999999999997</v>
          </cell>
          <cell r="AI12">
            <v>52.59</v>
          </cell>
          <cell r="AJ12">
            <v>57.27</v>
          </cell>
          <cell r="AK12">
            <v>31.689999999999998</v>
          </cell>
          <cell r="AL12">
            <v>31.68</v>
          </cell>
          <cell r="AM12">
            <v>32.559999999999995</v>
          </cell>
          <cell r="AN12">
            <v>43.44</v>
          </cell>
          <cell r="AO12">
            <v>46.6</v>
          </cell>
        </row>
        <row r="13">
          <cell r="A13" t="str">
            <v>June</v>
          </cell>
          <cell r="B13">
            <v>64.960000000000008</v>
          </cell>
          <cell r="C13">
            <v>64.959000000000003</v>
          </cell>
          <cell r="D13">
            <v>68.34</v>
          </cell>
          <cell r="E13">
            <v>84.06</v>
          </cell>
          <cell r="F13">
            <v>91.83</v>
          </cell>
          <cell r="G13">
            <v>69.38000000000001</v>
          </cell>
          <cell r="H13">
            <v>69.849000000000004</v>
          </cell>
          <cell r="I13">
            <v>76.010000000000005</v>
          </cell>
          <cell r="J13">
            <v>90.74</v>
          </cell>
          <cell r="K13">
            <v>95.25</v>
          </cell>
          <cell r="L13">
            <v>64.960000000000008</v>
          </cell>
          <cell r="M13">
            <v>64.959000000000003</v>
          </cell>
          <cell r="N13">
            <v>68.34</v>
          </cell>
          <cell r="O13">
            <v>84.06</v>
          </cell>
          <cell r="P13">
            <v>91.83</v>
          </cell>
          <cell r="Q13">
            <v>59.52</v>
          </cell>
          <cell r="R13">
            <v>59.509</v>
          </cell>
          <cell r="S13">
            <v>63.56</v>
          </cell>
          <cell r="T13">
            <v>76.94</v>
          </cell>
          <cell r="U13">
            <v>81.41</v>
          </cell>
          <cell r="V13">
            <v>39.04</v>
          </cell>
          <cell r="W13">
            <v>39.04</v>
          </cell>
          <cell r="X13">
            <v>40.659999999999997</v>
          </cell>
          <cell r="Y13">
            <v>52.59</v>
          </cell>
          <cell r="Z13">
            <v>57.27</v>
          </cell>
          <cell r="AA13">
            <v>41.15</v>
          </cell>
          <cell r="AB13">
            <v>41.36</v>
          </cell>
          <cell r="AC13">
            <v>44.26</v>
          </cell>
          <cell r="AD13">
            <v>55.77</v>
          </cell>
          <cell r="AE13">
            <v>58.95</v>
          </cell>
          <cell r="AF13">
            <v>39.04</v>
          </cell>
          <cell r="AG13">
            <v>39.04</v>
          </cell>
          <cell r="AH13">
            <v>40.659999999999997</v>
          </cell>
          <cell r="AI13">
            <v>52.59</v>
          </cell>
          <cell r="AJ13">
            <v>57.27</v>
          </cell>
          <cell r="AK13">
            <v>31.689999999999998</v>
          </cell>
          <cell r="AL13">
            <v>31.68</v>
          </cell>
          <cell r="AM13">
            <v>32.559999999999995</v>
          </cell>
          <cell r="AN13">
            <v>43.44</v>
          </cell>
          <cell r="AO13">
            <v>46.6</v>
          </cell>
        </row>
        <row r="14">
          <cell r="A14" t="str">
            <v>July</v>
          </cell>
          <cell r="B14">
            <v>64.960000000000008</v>
          </cell>
          <cell r="C14">
            <v>64.959000000000003</v>
          </cell>
          <cell r="D14">
            <v>68.34</v>
          </cell>
          <cell r="E14">
            <v>84.06</v>
          </cell>
          <cell r="F14">
            <v>91.83</v>
          </cell>
          <cell r="G14">
            <v>69.38000000000001</v>
          </cell>
          <cell r="H14">
            <v>69.849000000000004</v>
          </cell>
          <cell r="I14">
            <v>76.010000000000005</v>
          </cell>
          <cell r="J14">
            <v>90.74</v>
          </cell>
          <cell r="K14">
            <v>95.25</v>
          </cell>
          <cell r="L14">
            <v>64.960000000000008</v>
          </cell>
          <cell r="M14">
            <v>64.959000000000003</v>
          </cell>
          <cell r="N14">
            <v>68.34</v>
          </cell>
          <cell r="O14">
            <v>84.06</v>
          </cell>
          <cell r="P14">
            <v>91.83</v>
          </cell>
          <cell r="Q14">
            <v>59.52</v>
          </cell>
          <cell r="R14">
            <v>59.509</v>
          </cell>
          <cell r="S14">
            <v>63.56</v>
          </cell>
          <cell r="T14">
            <v>76.94</v>
          </cell>
          <cell r="U14">
            <v>81.41</v>
          </cell>
          <cell r="V14">
            <v>39.04</v>
          </cell>
          <cell r="W14">
            <v>39.04</v>
          </cell>
          <cell r="X14">
            <v>40.659999999999997</v>
          </cell>
          <cell r="Y14">
            <v>52.59</v>
          </cell>
          <cell r="Z14">
            <v>57.27</v>
          </cell>
          <cell r="AA14">
            <v>41.15</v>
          </cell>
          <cell r="AB14">
            <v>41.36</v>
          </cell>
          <cell r="AC14">
            <v>44.26</v>
          </cell>
          <cell r="AD14">
            <v>55.77</v>
          </cell>
          <cell r="AE14">
            <v>58.95</v>
          </cell>
          <cell r="AF14">
            <v>39.04</v>
          </cell>
          <cell r="AG14">
            <v>39.04</v>
          </cell>
          <cell r="AH14">
            <v>40.659999999999997</v>
          </cell>
          <cell r="AI14">
            <v>52.59</v>
          </cell>
          <cell r="AJ14">
            <v>57.27</v>
          </cell>
          <cell r="AK14">
            <v>31.689999999999998</v>
          </cell>
          <cell r="AL14">
            <v>31.68</v>
          </cell>
          <cell r="AM14">
            <v>32.559999999999995</v>
          </cell>
          <cell r="AN14">
            <v>43.44</v>
          </cell>
          <cell r="AO14">
            <v>46.6</v>
          </cell>
        </row>
        <row r="15">
          <cell r="A15" t="str">
            <v>August</v>
          </cell>
          <cell r="B15">
            <v>64.960000000000008</v>
          </cell>
          <cell r="C15">
            <v>64.959000000000003</v>
          </cell>
          <cell r="D15">
            <v>68.34</v>
          </cell>
          <cell r="E15">
            <v>84.06</v>
          </cell>
          <cell r="F15">
            <v>91.83</v>
          </cell>
          <cell r="G15">
            <v>69.38000000000001</v>
          </cell>
          <cell r="H15">
            <v>76.119000000000014</v>
          </cell>
          <cell r="I15">
            <v>76.010000000000005</v>
          </cell>
          <cell r="J15">
            <v>87.210000000000008</v>
          </cell>
          <cell r="K15">
            <v>95.25</v>
          </cell>
          <cell r="L15">
            <v>64.960000000000008</v>
          </cell>
          <cell r="M15">
            <v>64.959000000000003</v>
          </cell>
          <cell r="N15">
            <v>68.34</v>
          </cell>
          <cell r="O15">
            <v>84.06</v>
          </cell>
          <cell r="P15">
            <v>91.83</v>
          </cell>
          <cell r="Q15">
            <v>59.52</v>
          </cell>
          <cell r="R15">
            <v>65.608999999999995</v>
          </cell>
          <cell r="S15">
            <v>63.56</v>
          </cell>
          <cell r="T15">
            <v>73.580000000000013</v>
          </cell>
          <cell r="U15">
            <v>81.41</v>
          </cell>
          <cell r="V15">
            <v>39.04</v>
          </cell>
          <cell r="W15">
            <v>39.04</v>
          </cell>
          <cell r="X15">
            <v>40.659999999999997</v>
          </cell>
          <cell r="Y15">
            <v>52.59</v>
          </cell>
          <cell r="Z15">
            <v>57.27</v>
          </cell>
          <cell r="AA15">
            <v>41.15</v>
          </cell>
          <cell r="AB15">
            <v>44.249999999999993</v>
          </cell>
          <cell r="AC15">
            <v>44.26</v>
          </cell>
          <cell r="AD15">
            <v>54.140000000000008</v>
          </cell>
          <cell r="AE15">
            <v>58.95</v>
          </cell>
          <cell r="AF15">
            <v>39.04</v>
          </cell>
          <cell r="AG15">
            <v>39.04</v>
          </cell>
          <cell r="AH15">
            <v>40.659999999999997</v>
          </cell>
          <cell r="AI15">
            <v>52.59</v>
          </cell>
          <cell r="AJ15">
            <v>57.27</v>
          </cell>
          <cell r="AK15">
            <v>31.689999999999998</v>
          </cell>
          <cell r="AL15">
            <v>34.489999999999995</v>
          </cell>
          <cell r="AM15">
            <v>32.559999999999995</v>
          </cell>
          <cell r="AN15">
            <v>41.89</v>
          </cell>
          <cell r="AO15">
            <v>46.6</v>
          </cell>
        </row>
        <row r="16">
          <cell r="A16" t="str">
            <v>September</v>
          </cell>
          <cell r="B16">
            <v>64.960000000000008</v>
          </cell>
          <cell r="C16">
            <v>64.959000000000003</v>
          </cell>
          <cell r="D16">
            <v>68.34</v>
          </cell>
          <cell r="E16">
            <v>84.06</v>
          </cell>
          <cell r="F16">
            <v>91.83</v>
          </cell>
          <cell r="G16">
            <v>69.38000000000001</v>
          </cell>
          <cell r="H16">
            <v>70.168999999999997</v>
          </cell>
          <cell r="I16">
            <v>76.010000000000005</v>
          </cell>
          <cell r="J16">
            <v>87.210000000000008</v>
          </cell>
          <cell r="K16">
            <v>95.25</v>
          </cell>
          <cell r="L16">
            <v>64.960000000000008</v>
          </cell>
          <cell r="M16">
            <v>64.959000000000003</v>
          </cell>
          <cell r="N16">
            <v>68.34</v>
          </cell>
          <cell r="O16">
            <v>84.06</v>
          </cell>
          <cell r="P16">
            <v>91.83</v>
          </cell>
          <cell r="Q16">
            <v>59.52</v>
          </cell>
          <cell r="R16">
            <v>59.658999999999999</v>
          </cell>
          <cell r="S16">
            <v>63.56</v>
          </cell>
          <cell r="T16">
            <v>73.580000000000013</v>
          </cell>
          <cell r="U16">
            <v>81.41</v>
          </cell>
          <cell r="V16">
            <v>39.04</v>
          </cell>
          <cell r="W16">
            <v>39.04</v>
          </cell>
          <cell r="X16">
            <v>40.659999999999997</v>
          </cell>
          <cell r="Y16">
            <v>52.59</v>
          </cell>
          <cell r="Z16">
            <v>57.27</v>
          </cell>
          <cell r="AA16">
            <v>41.15</v>
          </cell>
          <cell r="AB16">
            <v>41.51</v>
          </cell>
          <cell r="AC16">
            <v>44.26</v>
          </cell>
          <cell r="AD16">
            <v>54.140000000000008</v>
          </cell>
          <cell r="AE16">
            <v>58.95</v>
          </cell>
          <cell r="AF16">
            <v>39.04</v>
          </cell>
          <cell r="AG16">
            <v>39.04</v>
          </cell>
          <cell r="AH16">
            <v>40.659999999999997</v>
          </cell>
          <cell r="AI16">
            <v>52.59</v>
          </cell>
          <cell r="AJ16">
            <v>57.27</v>
          </cell>
          <cell r="AK16">
            <v>31.689999999999998</v>
          </cell>
          <cell r="AL16">
            <v>31.75</v>
          </cell>
          <cell r="AM16">
            <v>32.559999999999995</v>
          </cell>
          <cell r="AN16">
            <v>41.89</v>
          </cell>
          <cell r="AO16">
            <v>46.6</v>
          </cell>
        </row>
        <row r="17">
          <cell r="A17" t="str">
            <v>October</v>
          </cell>
          <cell r="B17">
            <v>64.960000000000008</v>
          </cell>
          <cell r="C17">
            <v>66.781999999999996</v>
          </cell>
          <cell r="D17">
            <v>68.34</v>
          </cell>
          <cell r="E17">
            <v>84.06</v>
          </cell>
          <cell r="F17">
            <v>91.83</v>
          </cell>
          <cell r="G17">
            <v>69.38000000000001</v>
          </cell>
          <cell r="H17">
            <v>72.431999999999988</v>
          </cell>
          <cell r="I17">
            <v>76.010000000000005</v>
          </cell>
          <cell r="J17">
            <v>87.210000000000008</v>
          </cell>
          <cell r="K17">
            <v>95.25</v>
          </cell>
          <cell r="L17">
            <v>64.960000000000008</v>
          </cell>
          <cell r="M17">
            <v>66.781999999999996</v>
          </cell>
          <cell r="N17">
            <v>68.34</v>
          </cell>
          <cell r="O17">
            <v>84.06</v>
          </cell>
          <cell r="P17">
            <v>91.83</v>
          </cell>
          <cell r="Q17">
            <v>59.52</v>
          </cell>
          <cell r="R17">
            <v>59.781999999999996</v>
          </cell>
          <cell r="S17">
            <v>63.56</v>
          </cell>
          <cell r="T17">
            <v>73.580000000000013</v>
          </cell>
          <cell r="U17">
            <v>81.41</v>
          </cell>
          <cell r="V17">
            <v>39.04</v>
          </cell>
          <cell r="W17">
            <v>39.730000000000004</v>
          </cell>
          <cell r="X17">
            <v>40.659999999999997</v>
          </cell>
          <cell r="Y17">
            <v>52.59</v>
          </cell>
          <cell r="Z17">
            <v>57.27</v>
          </cell>
          <cell r="AA17">
            <v>41.15</v>
          </cell>
          <cell r="AB17">
            <v>42.400000000000006</v>
          </cell>
          <cell r="AC17">
            <v>44.26</v>
          </cell>
          <cell r="AD17">
            <v>54.140000000000008</v>
          </cell>
          <cell r="AE17">
            <v>58.95</v>
          </cell>
          <cell r="AF17">
            <v>39.04</v>
          </cell>
          <cell r="AG17">
            <v>39.730000000000004</v>
          </cell>
          <cell r="AH17">
            <v>40.659999999999997</v>
          </cell>
          <cell r="AI17">
            <v>52.59</v>
          </cell>
          <cell r="AJ17">
            <v>57.27</v>
          </cell>
          <cell r="AK17">
            <v>31.689999999999998</v>
          </cell>
          <cell r="AL17">
            <v>30.740000000000006</v>
          </cell>
          <cell r="AM17">
            <v>32.559999999999995</v>
          </cell>
          <cell r="AN17">
            <v>41.89</v>
          </cell>
          <cell r="AO17">
            <v>46.6</v>
          </cell>
        </row>
        <row r="18">
          <cell r="A18" t="str">
            <v>November</v>
          </cell>
          <cell r="B18">
            <v>64.960000000000008</v>
          </cell>
          <cell r="C18">
            <v>66.781999999999996</v>
          </cell>
          <cell r="D18">
            <v>68.34</v>
          </cell>
          <cell r="E18">
            <v>84.06</v>
          </cell>
          <cell r="F18">
            <v>91.83</v>
          </cell>
          <cell r="G18">
            <v>69.38000000000001</v>
          </cell>
          <cell r="H18">
            <v>72.431999999999988</v>
          </cell>
          <cell r="I18">
            <v>76.010000000000005</v>
          </cell>
          <cell r="J18">
            <v>87.210000000000008</v>
          </cell>
          <cell r="K18">
            <v>95.25</v>
          </cell>
          <cell r="L18">
            <v>64.960000000000008</v>
          </cell>
          <cell r="M18">
            <v>66.781999999999996</v>
          </cell>
          <cell r="N18">
            <v>68.34</v>
          </cell>
          <cell r="O18">
            <v>84.06</v>
          </cell>
          <cell r="P18">
            <v>91.83</v>
          </cell>
          <cell r="Q18">
            <v>59.52</v>
          </cell>
          <cell r="R18">
            <v>59.781999999999996</v>
          </cell>
          <cell r="S18">
            <v>63.56</v>
          </cell>
          <cell r="T18">
            <v>73.580000000000013</v>
          </cell>
          <cell r="U18">
            <v>81.41</v>
          </cell>
          <cell r="V18">
            <v>39.04</v>
          </cell>
          <cell r="W18">
            <v>39.730000000000004</v>
          </cell>
          <cell r="X18">
            <v>40.659999999999997</v>
          </cell>
          <cell r="Y18">
            <v>52.59</v>
          </cell>
          <cell r="Z18">
            <v>57.27</v>
          </cell>
          <cell r="AA18">
            <v>41.15</v>
          </cell>
          <cell r="AB18">
            <v>42.400000000000006</v>
          </cell>
          <cell r="AC18">
            <v>44.26</v>
          </cell>
          <cell r="AD18">
            <v>54.140000000000008</v>
          </cell>
          <cell r="AE18">
            <v>58.95</v>
          </cell>
          <cell r="AF18">
            <v>39.04</v>
          </cell>
          <cell r="AG18">
            <v>39.730000000000004</v>
          </cell>
          <cell r="AH18">
            <v>40.659999999999997</v>
          </cell>
          <cell r="AI18">
            <v>52.59</v>
          </cell>
          <cell r="AJ18">
            <v>57.27</v>
          </cell>
          <cell r="AK18">
            <v>31.689999999999998</v>
          </cell>
          <cell r="AL18">
            <v>30.740000000000006</v>
          </cell>
          <cell r="AM18">
            <v>32.559999999999995</v>
          </cell>
          <cell r="AN18">
            <v>41.89</v>
          </cell>
          <cell r="AO18">
            <v>46.6</v>
          </cell>
        </row>
        <row r="19">
          <cell r="A19" t="str">
            <v>December</v>
          </cell>
          <cell r="B19">
            <v>64.960000000000008</v>
          </cell>
          <cell r="C19">
            <v>66.781999999999996</v>
          </cell>
          <cell r="D19">
            <v>68.34</v>
          </cell>
          <cell r="E19">
            <v>84.06</v>
          </cell>
          <cell r="F19">
            <v>91.83</v>
          </cell>
          <cell r="G19">
            <v>69.38000000000001</v>
          </cell>
          <cell r="H19">
            <v>72.431999999999988</v>
          </cell>
          <cell r="I19">
            <v>76.010000000000005</v>
          </cell>
          <cell r="J19">
            <v>87.210000000000008</v>
          </cell>
          <cell r="K19">
            <v>95.25</v>
          </cell>
          <cell r="L19">
            <v>64.960000000000008</v>
          </cell>
          <cell r="M19">
            <v>66.781999999999996</v>
          </cell>
          <cell r="N19">
            <v>68.34</v>
          </cell>
          <cell r="O19">
            <v>84.06</v>
          </cell>
          <cell r="P19">
            <v>91.83</v>
          </cell>
          <cell r="Q19">
            <v>59.52</v>
          </cell>
          <cell r="R19">
            <v>59.781999999999996</v>
          </cell>
          <cell r="S19">
            <v>63.56</v>
          </cell>
          <cell r="T19">
            <v>73.580000000000013</v>
          </cell>
          <cell r="U19">
            <v>81.41</v>
          </cell>
          <cell r="V19">
            <v>39.04</v>
          </cell>
          <cell r="W19">
            <v>39.730000000000004</v>
          </cell>
          <cell r="X19">
            <v>40.659999999999997</v>
          </cell>
          <cell r="Y19">
            <v>52.59</v>
          </cell>
          <cell r="Z19">
            <v>57.27</v>
          </cell>
          <cell r="AA19">
            <v>41.15</v>
          </cell>
          <cell r="AB19">
            <v>42.400000000000006</v>
          </cell>
          <cell r="AC19">
            <v>44.26</v>
          </cell>
          <cell r="AD19">
            <v>54.140000000000008</v>
          </cell>
          <cell r="AE19">
            <v>58.95</v>
          </cell>
          <cell r="AF19">
            <v>39.04</v>
          </cell>
          <cell r="AG19">
            <v>39.730000000000004</v>
          </cell>
          <cell r="AH19">
            <v>40.659999999999997</v>
          </cell>
          <cell r="AI19">
            <v>52.59</v>
          </cell>
          <cell r="AJ19">
            <v>57.27</v>
          </cell>
          <cell r="AK19">
            <v>31.689999999999998</v>
          </cell>
          <cell r="AL19">
            <v>30.740000000000006</v>
          </cell>
          <cell r="AM19">
            <v>32.559999999999995</v>
          </cell>
          <cell r="AN19">
            <v>41.89</v>
          </cell>
          <cell r="AO19">
            <v>46.6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tabSelected="1" zoomScale="140" zoomScaleNormal="140" zoomScaleSheetLayoutView="100" workbookViewId="0">
      <selection activeCell="C1" sqref="C1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130" zoomScaleNormal="130" workbookViewId="0">
      <selection activeCell="C10" sqref="C10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57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+'Rev Req''t_Base'!B3/1000</f>
        <v>107637.24912000001</v>
      </c>
    </row>
    <row r="6" spans="1:17" x14ac:dyDescent="0.25">
      <c r="B6" s="42" t="s">
        <v>46</v>
      </c>
      <c r="C6" t="s">
        <v>47</v>
      </c>
      <c r="Q6" s="41">
        <f>+Q5*1%</f>
        <v>1076.3724912</v>
      </c>
    </row>
    <row r="7" spans="1:17" x14ac:dyDescent="0.25">
      <c r="B7" s="42"/>
      <c r="Q7" s="41"/>
    </row>
    <row r="8" spans="1:17" x14ac:dyDescent="0.25">
      <c r="A8">
        <v>2</v>
      </c>
      <c r="B8" s="40" t="s">
        <v>59</v>
      </c>
    </row>
    <row r="9" spans="1:17" x14ac:dyDescent="0.25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5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52</v>
      </c>
    </row>
    <row r="16" spans="1:17" x14ac:dyDescent="0.25">
      <c r="A16">
        <v>3</v>
      </c>
      <c r="B16" s="47" t="s">
        <v>53</v>
      </c>
    </row>
    <row r="17" spans="1:17" x14ac:dyDescent="0.25">
      <c r="B17" s="48" t="s">
        <v>46</v>
      </c>
      <c r="Q17" s="41"/>
    </row>
    <row r="18" spans="1:17" x14ac:dyDescent="0.25">
      <c r="B18" s="48" t="s">
        <v>48</v>
      </c>
    </row>
    <row r="20" spans="1:17" x14ac:dyDescent="0.25">
      <c r="A20">
        <v>4</v>
      </c>
      <c r="B20" t="s">
        <v>58</v>
      </c>
    </row>
    <row r="21" spans="1:17" x14ac:dyDescent="0.25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>
        <v>0</v>
      </c>
    </row>
    <row r="22" spans="1:17" x14ac:dyDescent="0.25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51</v>
      </c>
    </row>
    <row r="27" spans="1:17" ht="15" customHeight="1" x14ac:dyDescent="0.25">
      <c r="A27">
        <v>5</v>
      </c>
      <c r="B27" s="64" t="s">
        <v>54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7" x14ac:dyDescent="0.25">
      <c r="B28" s="48" t="s">
        <v>46</v>
      </c>
      <c r="C28" s="48" t="s">
        <v>55</v>
      </c>
      <c r="Q28" s="41"/>
    </row>
    <row r="29" spans="1:17" x14ac:dyDescent="0.25">
      <c r="B29" s="48" t="s">
        <v>48</v>
      </c>
      <c r="C29" s="48" t="s">
        <v>56</v>
      </c>
      <c r="Q29" s="41"/>
    </row>
    <row r="30" spans="1:17" x14ac:dyDescent="0.25">
      <c r="B30" s="48" t="s">
        <v>49</v>
      </c>
      <c r="C30" s="48" t="s">
        <v>70</v>
      </c>
      <c r="Q30" s="41"/>
    </row>
    <row r="31" spans="1:17" x14ac:dyDescent="0.25">
      <c r="B31" s="48" t="s">
        <v>50</v>
      </c>
      <c r="C31" s="48" t="s">
        <v>71</v>
      </c>
      <c r="Q31" s="41"/>
    </row>
  </sheetData>
  <mergeCells count="1">
    <mergeCell ref="B27:P27"/>
  </mergeCells>
  <phoneticPr fontId="8" type="noConversion"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F17"/>
  <sheetViews>
    <sheetView workbookViewId="0">
      <selection activeCell="C6" sqref="C6"/>
    </sheetView>
  </sheetViews>
  <sheetFormatPr defaultRowHeight="15" x14ac:dyDescent="0.25"/>
  <cols>
    <col min="1" max="1" width="22.85546875" customWidth="1"/>
    <col min="2" max="6" width="12.5703125" customWidth="1"/>
    <col min="7" max="7" width="0.85546875" customWidth="1"/>
  </cols>
  <sheetData>
    <row r="2" spans="1:6" ht="16.5" thickBot="1" x14ac:dyDescent="0.3">
      <c r="A2" s="65" t="s">
        <v>25</v>
      </c>
      <c r="B2" s="65"/>
      <c r="C2" s="65"/>
      <c r="D2" s="65"/>
      <c r="E2" s="65"/>
      <c r="F2" s="65"/>
    </row>
    <row r="3" spans="1:6" s="38" customFormat="1" ht="57.95" customHeight="1" x14ac:dyDescent="0.25">
      <c r="A3" s="34" t="str">
        <f>[1]Summary!$A$29</f>
        <v>Authorized Adopted Revenue Requirement 2024</v>
      </c>
      <c r="B3" s="35">
        <f>[1]Summary!$B$29</f>
        <v>107637249.12</v>
      </c>
      <c r="C3" s="36"/>
      <c r="D3" s="36"/>
      <c r="E3" s="36"/>
      <c r="F3" s="37"/>
    </row>
    <row r="4" spans="1:6" x14ac:dyDescent="0.25">
      <c r="A4" s="22"/>
      <c r="B4" s="66" t="s">
        <v>36</v>
      </c>
      <c r="C4" s="66"/>
      <c r="D4" s="66"/>
      <c r="E4" s="66"/>
      <c r="F4" s="67"/>
    </row>
    <row r="5" spans="1:6" x14ac:dyDescent="0.25">
      <c r="A5" s="23"/>
      <c r="B5" s="3">
        <f>[1]Summary!$B$31</f>
        <v>2024</v>
      </c>
      <c r="C5" s="3">
        <f>[1]Summary!$C$31</f>
        <v>2025</v>
      </c>
      <c r="D5" s="3">
        <f>[1]Summary!$D$31</f>
        <v>2026</v>
      </c>
      <c r="E5" s="3">
        <f>[1]Summary!$E$31</f>
        <v>2027</v>
      </c>
      <c r="F5" s="28">
        <f>[1]Summary!$F$31</f>
        <v>2028</v>
      </c>
    </row>
    <row r="6" spans="1:6" x14ac:dyDescent="0.25">
      <c r="A6" s="24" t="s">
        <v>60</v>
      </c>
      <c r="B6" s="29" cm="1">
        <f t="array" ref="B6">SUMPRODUCT((A6=[1]Summary!$A$32:$A$40)*(B$5=[1]Summary!$B$31:$F$31)*[1]Summary!$B$32:$F$40)</f>
        <v>0</v>
      </c>
      <c r="C6" s="29" cm="1">
        <f t="array" ref="C6">SUMPRODUCT((A6=[1]Summary!$A$32:$A$40)*(C$5=[1]Summary!$B$31:$F$31)*[1]Summary!$B$32:$F$40)</f>
        <v>5511902.666666667</v>
      </c>
      <c r="D6" s="29" cm="1">
        <f t="array" ref="D6">SUMPRODUCT((A6=[1]Summary!$A$32:$A$40)*(D$5=[1]Summary!$B$31:$F$31)*[1]Summary!$B$32:$F$40)</f>
        <v>8523339</v>
      </c>
      <c r="E6" s="29" cm="1">
        <f t="array" ref="E6">SUMPRODUCT((A6=[1]Summary!$A$32:$A$40)*(E$5=[1]Summary!$B$31:$F$31)*[1]Summary!$B$32:$F$40)</f>
        <v>3055789.3333333335</v>
      </c>
      <c r="F6" s="30" cm="1">
        <f t="array" ref="F6">SUMPRODUCT((A6=[1]Summary!$A$32:$A$40)*(F$5=[1]Summary!$B$31:$F$31)*[1]Summary!$B$32:$F$40)</f>
        <v>0</v>
      </c>
    </row>
    <row r="7" spans="1:6" x14ac:dyDescent="0.25">
      <c r="A7" s="24" t="s">
        <v>61</v>
      </c>
      <c r="B7" s="29" cm="1">
        <f t="array" ref="B7">SUMPRODUCT((A7=[1]Summary!$A$32:$A$40)*(B$5=[1]Summary!$B$31:$F$31)*[1]Summary!$B$32:$F$40)</f>
        <v>0</v>
      </c>
      <c r="C7" s="29" cm="1">
        <f t="array" ref="C7">SUMPRODUCT((A7=[1]Summary!$A$32:$A$40)*(C$5=[1]Summary!$B$31:$F$31)*[1]Summary!$B$32:$F$40)</f>
        <v>0</v>
      </c>
      <c r="D7" s="29" cm="1">
        <f t="array" ref="D7">SUMPRODUCT((A7=[1]Summary!$A$32:$A$40)*(D$5=[1]Summary!$B$31:$F$31)*[1]Summary!$B$32:$F$40)</f>
        <v>0</v>
      </c>
      <c r="E7" s="29" cm="1">
        <f t="array" ref="E7">SUMPRODUCT((A7=[1]Summary!$A$32:$A$40)*(E$5=[1]Summary!$B$31:$F$31)*[1]Summary!$B$32:$F$40)</f>
        <v>0</v>
      </c>
      <c r="F7" s="30" cm="1">
        <f t="array" ref="F7">SUMPRODUCT((A7=[1]Summary!$A$32:$A$40)*(F$5=[1]Summary!$B$31:$F$31)*[1]Summary!$B$32:$F$40)</f>
        <v>0</v>
      </c>
    </row>
    <row r="8" spans="1:6" ht="14.45" customHeight="1" x14ac:dyDescent="0.25">
      <c r="A8" s="24" t="s">
        <v>62</v>
      </c>
      <c r="B8" s="29" cm="1">
        <f t="array" ref="B8">SUMPRODUCT((A8=[1]Summary!$A$32:$A$40)*(B$5=[1]Summary!$B$31:$F$31)*[1]Summary!$B$32:$F$40)</f>
        <v>0</v>
      </c>
      <c r="C8" s="29" cm="1">
        <f t="array" ref="C8">SUMPRODUCT((A8=[1]Summary!$A$32:$A$40)*(C$5=[1]Summary!$B$31:$F$31)*[1]Summary!$B$32:$F$40)</f>
        <v>4480747</v>
      </c>
      <c r="D8" s="29" cm="1">
        <f t="array" ref="D8">SUMPRODUCT((A8=[1]Summary!$A$32:$A$40)*(D$5=[1]Summary!$B$31:$F$31)*[1]Summary!$B$32:$F$40)</f>
        <v>0</v>
      </c>
      <c r="E8" s="29" cm="1">
        <f t="array" ref="E8">SUMPRODUCT((A8=[1]Summary!$A$32:$A$40)*(E$5=[1]Summary!$B$31:$F$31)*[1]Summary!$B$32:$F$40)</f>
        <v>19971673</v>
      </c>
      <c r="F8" s="30" cm="1">
        <f t="array" ref="F8">SUMPRODUCT((A8=[1]Summary!$A$32:$A$40)*(F$5=[1]Summary!$B$31:$F$31)*[1]Summary!$B$32:$F$40)</f>
        <v>10876890</v>
      </c>
    </row>
    <row r="9" spans="1:6" ht="14.45" customHeight="1" x14ac:dyDescent="0.25">
      <c r="A9" s="24" t="s">
        <v>37</v>
      </c>
      <c r="B9" s="29" cm="1">
        <f t="array" ref="B9">SUMPRODUCT((A9=[1]Summary!$A$32:$A$40)*(B$5=[1]Summary!$B$31:$F$31)*[1]Summary!$B$32:$F$40)</f>
        <v>0</v>
      </c>
      <c r="C9" s="29" cm="1">
        <f t="array" ref="C9">SUMPRODUCT((A9=[1]Summary!$A$32:$A$40)*(C$5=[1]Summary!$B$31:$F$31)*[1]Summary!$B$32:$F$40)</f>
        <v>0</v>
      </c>
      <c r="D9" s="29" cm="1">
        <f t="array" ref="D9">SUMPRODUCT((A9=[1]Summary!$A$32:$A$40)*(D$5=[1]Summary!$B$31:$F$31)*[1]Summary!$B$32:$F$40)</f>
        <v>0</v>
      </c>
      <c r="E9" s="29" cm="1">
        <f t="array" ref="E9">SUMPRODUCT((A9=[1]Summary!$A$32:$A$40)*(E$5=[1]Summary!$B$31:$F$31)*[1]Summary!$B$32:$F$40)</f>
        <v>0</v>
      </c>
      <c r="F9" s="30" cm="1">
        <f t="array" ref="F9">SUMPRODUCT((A9=[1]Summary!$A$32:$A$40)*(F$5=[1]Summary!$B$31:$F$31)*[1]Summary!$B$32:$F$40)</f>
        <v>0</v>
      </c>
    </row>
    <row r="10" spans="1:6" ht="29.45" customHeight="1" thickBot="1" x14ac:dyDescent="0.3">
      <c r="A10" s="25" t="s">
        <v>33</v>
      </c>
      <c r="B10" s="31" cm="1">
        <f t="array" ref="B10">SUMPRODUCT((A10=[1]Summary!$A$32:$A$40)*(B$5=[1]Summary!$B$31:$F$31)*[1]Summary!$B$32:$F$40)</f>
        <v>0</v>
      </c>
      <c r="C10" s="31" cm="1">
        <f t="array" ref="C10">SUMPRODUCT((A10=[1]Summary!$A$32:$A$40)*(C$5=[1]Summary!$B$31:$F$31)*[1]Summary!$B$32:$F$40)</f>
        <v>9992649.6666666679</v>
      </c>
      <c r="D10" s="31" cm="1">
        <f t="array" ref="D10">SUMPRODUCT((A10=[1]Summary!$A$32:$A$40)*(D$5=[1]Summary!$B$31:$F$31)*[1]Summary!$B$32:$F$40)</f>
        <v>8523339</v>
      </c>
      <c r="E10" s="31" cm="1">
        <f t="array" ref="E10">SUMPRODUCT((A10=[1]Summary!$A$32:$A$40)*(E$5=[1]Summary!$B$31:$F$31)*[1]Summary!$B$32:$F$40)</f>
        <v>23027462.333333332</v>
      </c>
      <c r="F10" s="32" cm="1">
        <f t="array" ref="F10">SUMPRODUCT((A10=[1]Summary!$A$32:$A$40)*(F$5=[1]Summary!$B$31:$F$31)*[1]Summary!$B$32:$F$40)</f>
        <v>10876890</v>
      </c>
    </row>
    <row r="11" spans="1:6" ht="15.75" thickTop="1" x14ac:dyDescent="0.25">
      <c r="A11" s="24"/>
      <c r="F11" s="33"/>
    </row>
    <row r="12" spans="1:6" ht="30" x14ac:dyDescent="0.25">
      <c r="A12" s="26" t="s">
        <v>35</v>
      </c>
      <c r="B12" s="49" cm="1">
        <f t="array" ref="B12">SUMPRODUCT((A12=[1]Summary!$A$32:$A$40)*(B$5=[1]Summary!$B$31:$F$31)*[1]Summary!$B$32:$F$40)</f>
        <v>0</v>
      </c>
      <c r="C12" s="50" cm="1">
        <f t="array" ref="C12">SUMPRODUCT((A12=[1]Summary!$A$32:$A$40)*(C$5=[1]Summary!$B$31:$F$31)*[1]Summary!$B$32:$F$40)</f>
        <v>9.2836353106035857E-2</v>
      </c>
      <c r="D12" s="50" cm="1">
        <f t="array" ref="D12">SUMPRODUCT((A12=[1]Summary!$A$32:$A$40)*(D$5=[1]Summary!$B$31:$F$31)*[1]Summary!$B$32:$F$40)</f>
        <v>-1.2490962602385695E-2</v>
      </c>
      <c r="E12" s="50" cm="1">
        <f t="array" ref="E12">SUMPRODUCT((A12=[1]Summary!$A$32:$A$40)*(E$5=[1]Summary!$B$31:$F$31)*[1]Summary!$B$32:$F$40)</f>
        <v>0.11497226379445566</v>
      </c>
      <c r="F12" s="51" cm="1">
        <f t="array" ref="F12">SUMPRODUCT((A12=[1]Summary!$A$32:$A$40)*(F$5=[1]Summary!$B$31:$F$31)*[1]Summary!$B$32:$F$40)</f>
        <v>-8.1448688225484192E-2</v>
      </c>
    </row>
    <row r="13" spans="1:6" ht="30" x14ac:dyDescent="0.25">
      <c r="A13" s="26" t="s">
        <v>34</v>
      </c>
      <c r="B13" s="29" cm="1">
        <f t="array" ref="B13">SUMPRODUCT((A13=[1]Summary!$A$32:$A$40)*(B$5=[1]Summary!$B$31:$F$31)*[1]Summary!$B$32:$F$40)</f>
        <v>107637249.12</v>
      </c>
      <c r="C13" s="29" cm="1">
        <f t="array" ref="C13">SUMPRODUCT((A13=[1]Summary!$A$32:$A$40)*(C$5=[1]Summary!$B$31:$F$31)*[1]Summary!$B$32:$F$40)</f>
        <v>117629898.78666668</v>
      </c>
      <c r="D13" s="29" cm="1">
        <f t="array" ref="D13">SUMPRODUCT((A13=[1]Summary!$A$32:$A$40)*(D$5=[1]Summary!$B$31:$F$31)*[1]Summary!$B$32:$F$40)</f>
        <v>126153237.78666668</v>
      </c>
      <c r="E13" s="29" cm="1">
        <f t="array" ref="E13">SUMPRODUCT((A13=[1]Summary!$A$32:$A$40)*(E$5=[1]Summary!$B$31:$F$31)*[1]Summary!$B$32:$F$40)</f>
        <v>149180700.12</v>
      </c>
      <c r="F13" s="30" cm="1">
        <f t="array" ref="F13">SUMPRODUCT((A13=[1]Summary!$A$32:$A$40)*(F$5=[1]Summary!$B$31:$F$31)*[1]Summary!$B$32:$F$40)</f>
        <v>160057590.12</v>
      </c>
    </row>
    <row r="14" spans="1:6" ht="30.75" thickBot="1" x14ac:dyDescent="0.3">
      <c r="A14" s="27" t="s">
        <v>63</v>
      </c>
      <c r="B14" s="52" cm="1">
        <f t="array" ref="B14">SUMPRODUCT((A14=[1]Summary!$A$32:$A$40)*(B$5=[1]Summary!$B$31:$F$31)*[1]Summary!$B$32:$F$40)</f>
        <v>0</v>
      </c>
      <c r="C14" s="52" cm="1">
        <f t="array" ref="C14">SUMPRODUCT((A14=[1]Summary!$A$32:$A$40)*(C$5=[1]Summary!$B$31:$F$31)*[1]Summary!$B$32:$F$40)</f>
        <v>9.2836353106035899E-2</v>
      </c>
      <c r="D14" s="52" cm="1">
        <f t="array" ref="D14">SUMPRODUCT((A14=[1]Summary!$A$32:$A$40)*(D$5=[1]Summary!$B$31:$F$31)*[1]Summary!$B$32:$F$40)</f>
        <v>0.17202212819489668</v>
      </c>
      <c r="E14" s="52" cm="1">
        <f t="array" ref="E14">SUMPRODUCT((A14=[1]Summary!$A$32:$A$40)*(E$5=[1]Summary!$B$31:$F$31)*[1]Summary!$B$32:$F$40)</f>
        <v>0.38595794057952043</v>
      </c>
      <c r="F14" s="53" cm="1">
        <f t="array" ref="F14">SUMPRODUCT((A14=[1]Summary!$A$32:$A$40)*(F$5=[1]Summary!$B$31:$F$31)*[1]Summary!$B$32:$F$40)</f>
        <v>0.48700929676824872</v>
      </c>
    </row>
    <row r="16" spans="1:6" x14ac:dyDescent="0.25">
      <c r="C16" s="63"/>
      <c r="D16" s="63"/>
      <c r="E16" s="63"/>
      <c r="F16" s="63"/>
    </row>
    <row r="17" spans="4:5" x14ac:dyDescent="0.25">
      <c r="D17" s="62"/>
      <c r="E17" s="62"/>
    </row>
  </sheetData>
  <mergeCells count="2">
    <mergeCell ref="A2:F2"/>
    <mergeCell ref="B4:F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29"/>
  <sheetViews>
    <sheetView workbookViewId="0">
      <pane xSplit="7" topLeftCell="H1" activePane="topRight" state="frozen"/>
      <selection pane="topRight" activeCell="B3" sqref="B3"/>
    </sheetView>
  </sheetViews>
  <sheetFormatPr defaultRowHeight="15" x14ac:dyDescent="0.25"/>
  <cols>
    <col min="1" max="1" width="0.85546875" customWidth="1"/>
    <col min="2" max="2" width="23.85546875" customWidth="1"/>
    <col min="8" max="8" width="0.85546875" customWidth="1"/>
    <col min="9" max="9" width="23.85546875" customWidth="1"/>
  </cols>
  <sheetData>
    <row r="1" spans="2:14" x14ac:dyDescent="0.25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25">
      <c r="B2" s="1" t="s">
        <v>0</v>
      </c>
      <c r="I2" s="1" t="s">
        <v>0</v>
      </c>
    </row>
    <row r="4" spans="2:14" x14ac:dyDescent="0.25">
      <c r="B4" s="1" t="s">
        <v>1</v>
      </c>
      <c r="C4" t="s">
        <v>2</v>
      </c>
      <c r="I4" s="1" t="s">
        <v>1</v>
      </c>
      <c r="J4" t="s">
        <v>2</v>
      </c>
    </row>
    <row r="5" spans="2:14" ht="14.45" customHeight="1" x14ac:dyDescent="0.25">
      <c r="B5" s="1" t="s">
        <v>3</v>
      </c>
      <c r="C5" t="s">
        <v>6</v>
      </c>
      <c r="I5" s="1" t="s">
        <v>3</v>
      </c>
      <c r="J5" t="s">
        <v>6</v>
      </c>
    </row>
    <row r="6" spans="2:14" ht="29.45" customHeight="1" x14ac:dyDescent="0.25">
      <c r="B6" s="1" t="s">
        <v>5</v>
      </c>
      <c r="C6" t="s">
        <v>41</v>
      </c>
      <c r="I6" s="1" t="s">
        <v>5</v>
      </c>
      <c r="J6" t="s">
        <v>41</v>
      </c>
    </row>
    <row r="7" spans="2:14" ht="15.75" x14ac:dyDescent="0.25">
      <c r="B7" s="65" t="s">
        <v>69</v>
      </c>
      <c r="C7" s="65"/>
      <c r="D7" s="65"/>
      <c r="E7" s="65"/>
      <c r="F7" s="65"/>
      <c r="G7" s="65"/>
      <c r="I7" s="65" t="s">
        <v>72</v>
      </c>
      <c r="J7" s="65"/>
      <c r="K7" s="65"/>
      <c r="L7" s="65"/>
      <c r="M7" s="65"/>
      <c r="N7" s="65"/>
    </row>
    <row r="8" spans="2:14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25">
      <c r="B9" s="4" t="s">
        <v>64</v>
      </c>
      <c r="C9" s="15">
        <f>C14</f>
        <v>76.260000000000005</v>
      </c>
      <c r="D9" s="15">
        <f>C9*12</f>
        <v>915.12000000000012</v>
      </c>
      <c r="I9" s="4" t="s">
        <v>64</v>
      </c>
      <c r="J9" s="15">
        <f>J14</f>
        <v>70.95</v>
      </c>
      <c r="K9" s="15">
        <f>J9*12</f>
        <v>851.40000000000009</v>
      </c>
    </row>
    <row r="10" spans="2:14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13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13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13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13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13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13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13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13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13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13</v>
      </c>
    </row>
    <row r="11" spans="2:14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</row>
    <row r="12" spans="2:14" ht="15.75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76.260000000000005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72.790000000000006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83.249999999999986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93.32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97.95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70.95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68.900000000000006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76.490000000000009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90.74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95.25</v>
      </c>
    </row>
    <row r="15" spans="2:14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76.260000000000005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73.283000000000001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83.249999999999986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93.32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97.95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70.95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69.369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76.490000000000009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90.74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95.25</v>
      </c>
    </row>
    <row r="16" spans="2:14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73.300000000000011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72.072999999999993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82.77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93.32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97.95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69.38000000000001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68.149000000000001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76.010000000000005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90.74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95.25</v>
      </c>
    </row>
    <row r="17" spans="2:14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73.300000000000011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73.772999999999996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82.77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93.32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97.95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69.38000000000001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69.849000000000004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76.010000000000005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90.74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95.25</v>
      </c>
    </row>
    <row r="18" spans="2:14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73.300000000000011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73.772999999999996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82.77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93.32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97.95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69.38000000000001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69.849000000000004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76.010000000000005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90.74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95.25</v>
      </c>
    </row>
    <row r="19" spans="2:14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73.300000000000011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73.772999999999996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82.77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93.32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97.95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69.38000000000001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69.849000000000004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76.010000000000005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90.74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95.25</v>
      </c>
    </row>
    <row r="20" spans="2:14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73.300000000000011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73.772999999999996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82.77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93.32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97.95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69.38000000000001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69.849000000000004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76.010000000000005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90.74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95.25</v>
      </c>
    </row>
    <row r="21" spans="2:14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73.300000000000011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79.873000000000005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82.77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89.96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97.95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69.38000000000001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76.119000000000014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76.010000000000005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87.210000000000008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95.25</v>
      </c>
    </row>
    <row r="22" spans="2:14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73.300000000000011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74.682999999999993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82.77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89.96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97.95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69.38000000000001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70.168999999999997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76.010000000000005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87.210000000000008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95.25</v>
      </c>
    </row>
    <row r="23" spans="2:14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73.300000000000011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79.152999999999992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82.77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89.96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97.95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69.38000000000001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72.431999999999988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76.010000000000005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87.210000000000008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95.25</v>
      </c>
    </row>
    <row r="24" spans="2:14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73.300000000000011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79.152999999999992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82.77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89.96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97.95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69.38000000000001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72.431999999999988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76.010000000000005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87.210000000000008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95.25</v>
      </c>
    </row>
    <row r="25" spans="2:14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73.300000000000011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79.152999999999992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82.77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89.96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97.95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69.38000000000001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72.431999999999988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76.010000000000005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87.210000000000008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95.25</v>
      </c>
    </row>
    <row r="26" spans="2:14" ht="15.75" thickBot="1" x14ac:dyDescent="0.3">
      <c r="B26" s="13" t="s">
        <v>24</v>
      </c>
      <c r="C26" s="19">
        <f>SUM(C14:C25)</f>
        <v>885.51999999999975</v>
      </c>
      <c r="D26" s="19">
        <f t="shared" ref="D26" si="0">SUM(D14:D25)</f>
        <v>905.25300000000016</v>
      </c>
      <c r="E26" s="19">
        <f t="shared" ref="E26" si="1">SUM(E14:E25)</f>
        <v>994.19999999999982</v>
      </c>
      <c r="F26" s="19">
        <f t="shared" ref="F26" si="2">SUM(F14:F25)</f>
        <v>1103.0400000000002</v>
      </c>
      <c r="G26" s="20">
        <f t="shared" ref="G26" si="3">SUM(G14:G25)</f>
        <v>1175.4000000000003</v>
      </c>
      <c r="I26" s="13" t="s">
        <v>24</v>
      </c>
      <c r="J26" s="19">
        <f>SUM(J14:J25)</f>
        <v>835.7</v>
      </c>
      <c r="K26" s="19">
        <f t="shared" ref="K26:N26" si="4">SUM(K14:K25)</f>
        <v>849.39800000000002</v>
      </c>
      <c r="L26" s="19">
        <f t="shared" si="4"/>
        <v>913.07999999999993</v>
      </c>
      <c r="M26" s="19">
        <f t="shared" si="4"/>
        <v>1071.23</v>
      </c>
      <c r="N26" s="20">
        <f t="shared" si="4"/>
        <v>1143</v>
      </c>
    </row>
    <row r="27" spans="2:14" ht="15.75" thickBot="1" x14ac:dyDescent="0.3">
      <c r="B27" s="54" t="s">
        <v>68</v>
      </c>
      <c r="C27" s="55">
        <f>C26/12</f>
        <v>73.793333333333308</v>
      </c>
      <c r="D27" s="55">
        <f t="shared" ref="D27:G27" si="5">D26/12</f>
        <v>75.437750000000008</v>
      </c>
      <c r="E27" s="55">
        <f t="shared" si="5"/>
        <v>82.84999999999998</v>
      </c>
      <c r="F27" s="55">
        <f t="shared" si="5"/>
        <v>91.920000000000016</v>
      </c>
      <c r="G27" s="56">
        <f t="shared" si="5"/>
        <v>97.950000000000031</v>
      </c>
      <c r="I27" s="54" t="s">
        <v>68</v>
      </c>
      <c r="J27" s="55">
        <f>J26/12</f>
        <v>69.641666666666666</v>
      </c>
      <c r="K27" s="55">
        <f t="shared" ref="K27:N27" si="6">K26/12</f>
        <v>70.783166666666673</v>
      </c>
      <c r="L27" s="55">
        <f t="shared" si="6"/>
        <v>76.089999999999989</v>
      </c>
      <c r="M27" s="55">
        <f t="shared" si="6"/>
        <v>89.269166666666663</v>
      </c>
      <c r="N27" s="56">
        <f t="shared" si="6"/>
        <v>95.25</v>
      </c>
    </row>
    <row r="28" spans="2:14" ht="30" x14ac:dyDescent="0.25">
      <c r="B28" s="57" t="s">
        <v>35</v>
      </c>
      <c r="C28" s="58">
        <f>(C27-$C$9)/$C$9</f>
        <v>-3.2345484745170426E-2</v>
      </c>
      <c r="D28" s="58">
        <f>(D26-C26)/C26</f>
        <v>2.2284081669527969E-2</v>
      </c>
      <c r="E28" s="58">
        <f>(E26-D26)/D26</f>
        <v>9.8256509506181852E-2</v>
      </c>
      <c r="F28" s="58">
        <f>(F26-E26)/E26</f>
        <v>0.10947495473747776</v>
      </c>
      <c r="G28" s="59">
        <f>(G26-F26)/F26</f>
        <v>6.5600522193211594E-2</v>
      </c>
      <c r="I28" s="57" t="s">
        <v>35</v>
      </c>
      <c r="J28" s="58">
        <f>(J27-$J$9)/$J$9</f>
        <v>-1.8440216114634773E-2</v>
      </c>
      <c r="K28" s="58">
        <f>(K26-J26)/J26</f>
        <v>1.6391049419648172E-2</v>
      </c>
      <c r="L28" s="58">
        <f>(L26-K26)/K26</f>
        <v>7.4973098594533896E-2</v>
      </c>
      <c r="M28" s="58">
        <f>(M26-L26)/L26</f>
        <v>0.17320497656284237</v>
      </c>
      <c r="N28" s="59">
        <f>(N26-M26)/M26</f>
        <v>6.6997750249712926E-2</v>
      </c>
    </row>
    <row r="29" spans="2:14" ht="30.75" thickBot="1" x14ac:dyDescent="0.3">
      <c r="B29" s="27" t="s">
        <v>63</v>
      </c>
      <c r="C29" s="60">
        <f>(C27-$C$9)/$C$9</f>
        <v>-3.2345484745170426E-2</v>
      </c>
      <c r="D29" s="60">
        <f>(D27-$C$9)/$C$9</f>
        <v>-1.0782192499344305E-2</v>
      </c>
      <c r="E29" s="60">
        <f>(E27-$C$9)/$C$9</f>
        <v>8.6414896407028249E-2</v>
      </c>
      <c r="F29" s="60">
        <f>(F27-$C$9)/$C$9</f>
        <v>0.20535011801730935</v>
      </c>
      <c r="G29" s="61">
        <f>(G27-$C$9)/$C$9</f>
        <v>0.28442171518489412</v>
      </c>
      <c r="I29" s="27" t="s">
        <v>63</v>
      </c>
      <c r="J29" s="60">
        <f>(J27-$J$9)/$J$9</f>
        <v>-1.8440216114634773E-2</v>
      </c>
      <c r="K29" s="60">
        <f>(K27-$J$9)/$J$9</f>
        <v>-2.3514211886304353E-3</v>
      </c>
      <c r="L29" s="60">
        <f>(L27-$J$9)/$J$9</f>
        <v>7.2445384073290861E-2</v>
      </c>
      <c r="M29" s="60">
        <f>(M27-$J$9)/$J$9</f>
        <v>0.25819826168663368</v>
      </c>
      <c r="N29" s="61">
        <f>(N27-$J$9)/$J$9</f>
        <v>0.34249471458773778</v>
      </c>
    </row>
  </sheetData>
  <mergeCells count="2">
    <mergeCell ref="B7:G7"/>
    <mergeCell ref="I7:N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29"/>
  <sheetViews>
    <sheetView workbookViewId="0">
      <pane xSplit="7" topLeftCell="H1" activePane="topRight" state="frozen"/>
      <selection pane="topRight" activeCell="B2" sqref="B2"/>
    </sheetView>
  </sheetViews>
  <sheetFormatPr defaultRowHeight="15" x14ac:dyDescent="0.25"/>
  <cols>
    <col min="1" max="1" width="0.85546875" customWidth="1"/>
    <col min="2" max="2" width="23.42578125" customWidth="1"/>
    <col min="3" max="6" width="10.140625" bestFit="1" customWidth="1"/>
    <col min="8" max="8" width="0.85546875" customWidth="1"/>
    <col min="9" max="9" width="23.42578125" customWidth="1"/>
    <col min="10" max="13" width="10.140625" bestFit="1" customWidth="1"/>
  </cols>
  <sheetData>
    <row r="1" spans="2:14" x14ac:dyDescent="0.25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25">
      <c r="B2" s="1" t="s">
        <v>0</v>
      </c>
      <c r="I2" s="1" t="s">
        <v>0</v>
      </c>
    </row>
    <row r="4" spans="2:14" x14ac:dyDescent="0.25">
      <c r="B4" s="1" t="s">
        <v>1</v>
      </c>
      <c r="C4" t="s">
        <v>2</v>
      </c>
      <c r="I4" s="1" t="s">
        <v>1</v>
      </c>
      <c r="J4" t="s">
        <v>2</v>
      </c>
    </row>
    <row r="5" spans="2:14" ht="14.45" customHeight="1" x14ac:dyDescent="0.25">
      <c r="B5" s="1" t="s">
        <v>3</v>
      </c>
      <c r="C5" t="s">
        <v>4</v>
      </c>
      <c r="I5" s="1" t="s">
        <v>3</v>
      </c>
      <c r="J5" t="s">
        <v>4</v>
      </c>
    </row>
    <row r="6" spans="2:14" ht="29.45" customHeight="1" x14ac:dyDescent="0.25">
      <c r="B6" s="1" t="s">
        <v>5</v>
      </c>
      <c r="C6" t="s">
        <v>41</v>
      </c>
      <c r="I6" s="1" t="s">
        <v>5</v>
      </c>
      <c r="J6" t="s">
        <v>41</v>
      </c>
    </row>
    <row r="7" spans="2:14" ht="15.75" x14ac:dyDescent="0.25">
      <c r="B7" s="65" t="s">
        <v>69</v>
      </c>
      <c r="C7" s="65"/>
      <c r="D7" s="65"/>
      <c r="E7" s="65"/>
      <c r="F7" s="65"/>
      <c r="G7" s="65"/>
      <c r="I7" s="65" t="s">
        <v>72</v>
      </c>
      <c r="J7" s="65"/>
      <c r="K7" s="65"/>
      <c r="L7" s="65"/>
      <c r="M7" s="65"/>
      <c r="N7" s="65"/>
    </row>
    <row r="8" spans="2:14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25">
      <c r="B9" s="4" t="s">
        <v>64</v>
      </c>
      <c r="C9" s="15">
        <f>C14</f>
        <v>66.399999999999991</v>
      </c>
      <c r="D9" s="15">
        <f>C9*12</f>
        <v>796.8</v>
      </c>
      <c r="I9" s="4" t="s">
        <v>64</v>
      </c>
      <c r="J9" s="15">
        <f>J14</f>
        <v>61.090000000000011</v>
      </c>
      <c r="K9" s="15">
        <f>J9*12</f>
        <v>733.08000000000015</v>
      </c>
    </row>
    <row r="10" spans="2:14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13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13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13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13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13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13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13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13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13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13</v>
      </c>
    </row>
    <row r="11" spans="2:14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</row>
    <row r="12" spans="2:14" ht="15.75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66.399999999999991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63.43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70.739999999999995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71.079999999999984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73.95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61.090000000000011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59.510000000000005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63.56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76.94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81.41</v>
      </c>
    </row>
    <row r="15" spans="2:14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66.399999999999991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63.433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70.739999999999995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71.079999999999984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73.95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61.090000000000011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59.509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63.56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76.94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81.41</v>
      </c>
    </row>
    <row r="16" spans="2:14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63.44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62.692999999999998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70.739999999999995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71.079999999999984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73.95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59.52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58.779000000000003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63.56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76.94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81.41</v>
      </c>
    </row>
    <row r="17" spans="2:14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63.44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63.433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70.739999999999995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71.079999999999984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73.95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59.52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59.509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63.56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76.94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81.41</v>
      </c>
    </row>
    <row r="18" spans="2:14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63.44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63.433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70.739999999999995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71.079999999999984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73.95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59.52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59.509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63.56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76.94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81.41</v>
      </c>
    </row>
    <row r="19" spans="2:14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63.44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63.433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70.739999999999995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71.079999999999984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73.95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59.52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59.509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63.56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76.94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81.41</v>
      </c>
    </row>
    <row r="20" spans="2:14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63.44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63.433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70.739999999999995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71.079999999999984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73.95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59.52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59.509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63.56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76.94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81.41</v>
      </c>
    </row>
    <row r="21" spans="2:14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63.44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69.533000000000001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70.739999999999995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67.72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73.95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59.52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65.608999999999995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63.56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73.580000000000013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81.41</v>
      </c>
    </row>
    <row r="22" spans="2:14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63.44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64.343000000000004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70.739999999999995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67.72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73.95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59.52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59.658999999999999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63.56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73.580000000000013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81.41</v>
      </c>
    </row>
    <row r="23" spans="2:14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63.44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66.682999999999993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70.739999999999995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67.72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73.95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59.52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59.781999999999996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63.56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73.580000000000013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81.41</v>
      </c>
    </row>
    <row r="24" spans="2:14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63.44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66.682999999999993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70.739999999999995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67.72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73.95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59.52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59.781999999999996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63.56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73.580000000000013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81.41</v>
      </c>
    </row>
    <row r="25" spans="2:14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63.44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66.682999999999993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70.739999999999995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67.72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73.95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59.52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59.781999999999996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63.56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73.580000000000013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81.41</v>
      </c>
    </row>
    <row r="26" spans="2:14" ht="15.75" thickBot="1" x14ac:dyDescent="0.3">
      <c r="B26" s="13" t="s">
        <v>24</v>
      </c>
      <c r="C26" s="19">
        <f>SUM(C14:C25)</f>
        <v>767.2</v>
      </c>
      <c r="D26" s="19">
        <f t="shared" ref="D26:G26" si="0">SUM(D14:D25)</f>
        <v>777.21299999999985</v>
      </c>
      <c r="E26" s="19">
        <f t="shared" si="0"/>
        <v>848.88</v>
      </c>
      <c r="F26" s="19">
        <f t="shared" si="0"/>
        <v>836.16</v>
      </c>
      <c r="G26" s="20">
        <f t="shared" si="0"/>
        <v>887.4000000000002</v>
      </c>
      <c r="I26" s="13" t="s">
        <v>24</v>
      </c>
      <c r="J26" s="19">
        <f>SUM(J14:J25)</f>
        <v>717.37999999999988</v>
      </c>
      <c r="K26" s="19">
        <f t="shared" ref="K26:N26" si="1">SUM(K14:K25)</f>
        <v>720.44800000000021</v>
      </c>
      <c r="L26" s="19">
        <f t="shared" si="1"/>
        <v>762.7199999999998</v>
      </c>
      <c r="M26" s="19">
        <f t="shared" si="1"/>
        <v>906.48000000000013</v>
      </c>
      <c r="N26" s="20">
        <f t="shared" si="1"/>
        <v>976.91999999999973</v>
      </c>
    </row>
    <row r="27" spans="2:14" ht="15.75" thickBot="1" x14ac:dyDescent="0.3">
      <c r="B27" s="54" t="s">
        <v>68</v>
      </c>
      <c r="C27" s="55">
        <f>C26/12</f>
        <v>63.933333333333337</v>
      </c>
      <c r="D27" s="55">
        <f t="shared" ref="D27:G27" si="2">D26/12</f>
        <v>64.767749999999992</v>
      </c>
      <c r="E27" s="55">
        <f t="shared" si="2"/>
        <v>70.739999999999995</v>
      </c>
      <c r="F27" s="55">
        <f t="shared" si="2"/>
        <v>69.679999999999993</v>
      </c>
      <c r="G27" s="56">
        <f t="shared" si="2"/>
        <v>73.950000000000017</v>
      </c>
      <c r="I27" s="54" t="s">
        <v>68</v>
      </c>
      <c r="J27" s="55">
        <f>J26/12</f>
        <v>59.781666666666659</v>
      </c>
      <c r="K27" s="55">
        <f t="shared" ref="K27:N27" si="3">K26/12</f>
        <v>60.037333333333351</v>
      </c>
      <c r="L27" s="55">
        <f t="shared" si="3"/>
        <v>63.559999999999981</v>
      </c>
      <c r="M27" s="55">
        <f t="shared" si="3"/>
        <v>75.540000000000006</v>
      </c>
      <c r="N27" s="56">
        <f t="shared" si="3"/>
        <v>81.409999999999982</v>
      </c>
    </row>
    <row r="28" spans="2:14" ht="30" x14ac:dyDescent="0.25">
      <c r="B28" s="57" t="s">
        <v>35</v>
      </c>
      <c r="C28" s="58">
        <f>(C27-$C$9)/$C$9</f>
        <v>-3.7148594377509857E-2</v>
      </c>
      <c r="D28" s="58">
        <f>(D26-C26)/C26</f>
        <v>1.3051355578727589E-2</v>
      </c>
      <c r="E28" s="58">
        <f>(E26-D26)/D26</f>
        <v>9.2210243523976249E-2</v>
      </c>
      <c r="F28" s="58">
        <f>(F26-E26)/E26</f>
        <v>-1.4984450098953947E-2</v>
      </c>
      <c r="G28" s="59">
        <f>(G26-F26)/F26</f>
        <v>6.1280137772675373E-2</v>
      </c>
      <c r="I28" s="57" t="s">
        <v>35</v>
      </c>
      <c r="J28" s="58">
        <f>(J27-$J$9)/$J$9</f>
        <v>-2.1416489332678854E-2</v>
      </c>
      <c r="K28" s="58">
        <f>(K26-J26)/J26</f>
        <v>4.2766734506124024E-3</v>
      </c>
      <c r="L28" s="58">
        <f>(L26-K26)/K26</f>
        <v>5.8674602469573907E-2</v>
      </c>
      <c r="M28" s="58">
        <f>(M26-L26)/L26</f>
        <v>0.18848332284455682</v>
      </c>
      <c r="N28" s="59">
        <f>(N26-M26)/M26</f>
        <v>7.7707175006618556E-2</v>
      </c>
    </row>
    <row r="29" spans="2:14" ht="30.75" thickBot="1" x14ac:dyDescent="0.3">
      <c r="B29" s="27" t="s">
        <v>63</v>
      </c>
      <c r="C29" s="60">
        <f>(C27-$C$9)/$C$9</f>
        <v>-3.7148594377509857E-2</v>
      </c>
      <c r="D29" s="60">
        <f>(D27-$C$9)/$C$9</f>
        <v>-2.4582078313253E-2</v>
      </c>
      <c r="E29" s="60">
        <f>(E27-$C$9)/$C$9</f>
        <v>6.5361445783132591E-2</v>
      </c>
      <c r="F29" s="60">
        <f>(F27-$C$9)/$C$9</f>
        <v>4.9397590361445809E-2</v>
      </c>
      <c r="G29" s="61">
        <f>(G27-$C$9)/$C$9</f>
        <v>0.11370481927710883</v>
      </c>
      <c r="I29" s="27" t="s">
        <v>63</v>
      </c>
      <c r="J29" s="60">
        <f>(J27-$J$9)/$J$9</f>
        <v>-2.1416489332678854E-2</v>
      </c>
      <c r="K29" s="60">
        <f>(K27-$J$9)/$J$9</f>
        <v>-1.7231407213400881E-2</v>
      </c>
      <c r="L29" s="60">
        <f>(L27-$J$9)/$J$9</f>
        <v>4.0432149287935343E-2</v>
      </c>
      <c r="M29" s="60">
        <f>(M27-$J$9)/$J$9</f>
        <v>0.23653625798002936</v>
      </c>
      <c r="N29" s="61">
        <f>(N27-$J$9)/$J$9</f>
        <v>0.33262399738091286</v>
      </c>
    </row>
  </sheetData>
  <mergeCells count="2">
    <mergeCell ref="B7:G7"/>
    <mergeCell ref="I7: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29"/>
  <sheetViews>
    <sheetView topLeftCell="A4" workbookViewId="0">
      <selection activeCell="J28" sqref="J28:N29"/>
    </sheetView>
  </sheetViews>
  <sheetFormatPr defaultRowHeight="15" x14ac:dyDescent="0.25"/>
  <cols>
    <col min="1" max="1" width="0.85546875" customWidth="1"/>
    <col min="2" max="2" width="24.28515625" customWidth="1"/>
    <col min="8" max="8" width="0.85546875" customWidth="1"/>
    <col min="9" max="9" width="24.28515625" customWidth="1"/>
  </cols>
  <sheetData>
    <row r="1" spans="2:14" x14ac:dyDescent="0.25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25">
      <c r="B2" s="1" t="s">
        <v>0</v>
      </c>
      <c r="I2" s="1" t="s">
        <v>0</v>
      </c>
    </row>
    <row r="4" spans="2:14" x14ac:dyDescent="0.25">
      <c r="B4" s="1" t="s">
        <v>1</v>
      </c>
      <c r="C4" t="s">
        <v>2</v>
      </c>
      <c r="I4" s="1" t="s">
        <v>1</v>
      </c>
      <c r="J4" t="s">
        <v>2</v>
      </c>
    </row>
    <row r="5" spans="2:14" ht="14.45" customHeight="1" x14ac:dyDescent="0.25">
      <c r="B5" s="1" t="s">
        <v>3</v>
      </c>
      <c r="C5" t="s">
        <v>6</v>
      </c>
      <c r="I5" s="1" t="s">
        <v>3</v>
      </c>
      <c r="J5" t="s">
        <v>6</v>
      </c>
    </row>
    <row r="6" spans="2:14" ht="29.45" customHeight="1" x14ac:dyDescent="0.25">
      <c r="B6" s="1" t="s">
        <v>5</v>
      </c>
      <c r="C6" t="s">
        <v>66</v>
      </c>
      <c r="I6" s="1" t="s">
        <v>5</v>
      </c>
      <c r="J6" t="s">
        <v>66</v>
      </c>
    </row>
    <row r="7" spans="2:14" ht="15.75" x14ac:dyDescent="0.25">
      <c r="B7" s="65" t="s">
        <v>69</v>
      </c>
      <c r="C7" s="65"/>
      <c r="D7" s="65"/>
      <c r="E7" s="65"/>
      <c r="F7" s="65"/>
      <c r="G7" s="65"/>
      <c r="I7" s="65" t="s">
        <v>72</v>
      </c>
      <c r="J7" s="65"/>
      <c r="K7" s="65"/>
      <c r="L7" s="65"/>
      <c r="M7" s="65"/>
      <c r="N7" s="65"/>
    </row>
    <row r="8" spans="2:14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25">
      <c r="B9" s="4" t="s">
        <v>64</v>
      </c>
      <c r="C9" s="15">
        <f>C14</f>
        <v>44.33</v>
      </c>
      <c r="D9" s="15">
        <f>C9*12</f>
        <v>531.96</v>
      </c>
      <c r="I9" s="4" t="s">
        <v>64</v>
      </c>
      <c r="J9" s="15">
        <f>J14</f>
        <v>41.87</v>
      </c>
      <c r="K9" s="15">
        <f>J9*12</f>
        <v>502.43999999999994</v>
      </c>
    </row>
    <row r="10" spans="2:14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</row>
    <row r="11" spans="2:14" ht="14.45" customHeight="1" x14ac:dyDescent="0.25">
      <c r="B11" s="5" t="s">
        <v>67</v>
      </c>
      <c r="C11" s="6"/>
      <c r="D11" s="6"/>
      <c r="E11" s="6"/>
      <c r="F11" s="6"/>
      <c r="G11" s="7"/>
      <c r="I11" s="5" t="s">
        <v>67</v>
      </c>
      <c r="J11" s="6"/>
      <c r="K11" s="6"/>
      <c r="L11" s="6"/>
      <c r="M11" s="6"/>
      <c r="N11" s="7"/>
    </row>
    <row r="12" spans="2:14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44.33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42.949999999999996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47.6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56.95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60.180000000000007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41.87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41.14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44.48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55.77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58.95</v>
      </c>
    </row>
    <row r="15" spans="2:14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44.33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42.949999999999996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47.6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56.95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60.180000000000007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41.87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41.14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44.48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55.77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58.95</v>
      </c>
    </row>
    <row r="16" spans="2:14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42.959999999999994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42.389999999999993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47.38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56.95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60.180000000000007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41.15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40.57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44.26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55.77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58.95</v>
      </c>
    </row>
    <row r="17" spans="2:14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42.959999999999994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43.169999999999995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47.38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56.95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60.180000000000007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41.15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41.36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44.26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55.77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58.95</v>
      </c>
    </row>
    <row r="18" spans="2:14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42.959999999999994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43.169999999999995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47.38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56.95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60.180000000000007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41.15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41.36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44.26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55.77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58.95</v>
      </c>
    </row>
    <row r="19" spans="2:14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42.959999999999994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43.169999999999995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47.38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56.95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60.180000000000007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41.15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41.36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44.26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55.77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58.95</v>
      </c>
    </row>
    <row r="20" spans="2:14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42.959999999999994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43.169999999999995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47.38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56.95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60.180000000000007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41.15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41.36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44.26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55.77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58.95</v>
      </c>
    </row>
    <row r="21" spans="2:14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42.959999999999994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45.98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47.38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55.400000000000006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60.180000000000007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41.15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44.249999999999993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44.26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54.140000000000008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58.95</v>
      </c>
    </row>
    <row r="22" spans="2:14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42.959999999999994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43.589999999999996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47.38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55.400000000000006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60.180000000000007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41.15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41.51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44.26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54.140000000000008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58.95</v>
      </c>
    </row>
    <row r="23" spans="2:14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42.959999999999994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45.510000000000005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47.38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55.400000000000006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60.180000000000007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41.15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42.400000000000006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44.26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54.140000000000008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58.95</v>
      </c>
    </row>
    <row r="24" spans="2:14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42.959999999999994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45.510000000000005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47.38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55.400000000000006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60.180000000000007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41.15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42.400000000000006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44.26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54.140000000000008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58.95</v>
      </c>
    </row>
    <row r="25" spans="2:14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42.959999999999994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45.510000000000005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47.38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55.400000000000006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60.180000000000007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41.15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42.400000000000006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44.26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54.140000000000008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58.95</v>
      </c>
    </row>
    <row r="26" spans="2:14" ht="15.75" thickBot="1" x14ac:dyDescent="0.3">
      <c r="B26" s="13" t="s">
        <v>24</v>
      </c>
      <c r="C26" s="19">
        <f>SUM(C14:C25)</f>
        <v>518.25999999999988</v>
      </c>
      <c r="D26" s="19">
        <f t="shared" ref="D26:G26" si="0">SUM(D14:D25)</f>
        <v>527.06999999999994</v>
      </c>
      <c r="E26" s="19">
        <f t="shared" si="0"/>
        <v>569</v>
      </c>
      <c r="F26" s="19">
        <f t="shared" si="0"/>
        <v>675.64999999999986</v>
      </c>
      <c r="G26" s="20">
        <f t="shared" si="0"/>
        <v>722.16000000000031</v>
      </c>
      <c r="I26" s="13" t="s">
        <v>24</v>
      </c>
      <c r="J26" s="19">
        <f>SUM(J14:J25)</f>
        <v>495.2399999999999</v>
      </c>
      <c r="K26" s="19">
        <f t="shared" ref="K26:N26" si="1">SUM(K14:K25)</f>
        <v>501.25</v>
      </c>
      <c r="L26" s="19">
        <f t="shared" si="1"/>
        <v>531.55999999999995</v>
      </c>
      <c r="M26" s="19">
        <f t="shared" si="1"/>
        <v>661.08999999999992</v>
      </c>
      <c r="N26" s="20">
        <f t="shared" si="1"/>
        <v>707.40000000000009</v>
      </c>
    </row>
    <row r="27" spans="2:14" ht="15.75" thickBot="1" x14ac:dyDescent="0.3">
      <c r="B27" s="54" t="s">
        <v>68</v>
      </c>
      <c r="C27" s="55">
        <f>C26/12</f>
        <v>43.188333333333325</v>
      </c>
      <c r="D27" s="55">
        <f t="shared" ref="D27:G27" si="2">D26/12</f>
        <v>43.922499999999992</v>
      </c>
      <c r="E27" s="55">
        <f t="shared" si="2"/>
        <v>47.416666666666664</v>
      </c>
      <c r="F27" s="55">
        <f t="shared" si="2"/>
        <v>56.304166666666653</v>
      </c>
      <c r="G27" s="56">
        <f t="shared" si="2"/>
        <v>60.180000000000028</v>
      </c>
      <c r="I27" s="54" t="s">
        <v>68</v>
      </c>
      <c r="J27" s="55">
        <f>J26/12</f>
        <v>41.269999999999989</v>
      </c>
      <c r="K27" s="55">
        <f t="shared" ref="K27:N27" si="3">K26/12</f>
        <v>41.770833333333336</v>
      </c>
      <c r="L27" s="55">
        <f t="shared" si="3"/>
        <v>44.29666666666666</v>
      </c>
      <c r="M27" s="55">
        <f t="shared" si="3"/>
        <v>55.090833333333329</v>
      </c>
      <c r="N27" s="56">
        <f t="shared" si="3"/>
        <v>58.95000000000001</v>
      </c>
    </row>
    <row r="28" spans="2:14" ht="30" x14ac:dyDescent="0.25">
      <c r="B28" s="57" t="s">
        <v>35</v>
      </c>
      <c r="C28" s="58">
        <f>(C27-$C$9)/$C$9</f>
        <v>-2.575381607639686E-2</v>
      </c>
      <c r="D28" s="58">
        <f>(D26-C26)/C26</f>
        <v>1.6999189595955817E-2</v>
      </c>
      <c r="E28" s="58">
        <f>(E26-D26)/D26</f>
        <v>7.955300055021168E-2</v>
      </c>
      <c r="F28" s="58">
        <f>(F26-E26)/E26</f>
        <v>0.18743409490333895</v>
      </c>
      <c r="G28" s="59">
        <f>(G26-F26)/F26</f>
        <v>6.8837415821801903E-2</v>
      </c>
      <c r="I28" s="57" t="s">
        <v>35</v>
      </c>
      <c r="J28" s="58">
        <f>(J27-$J$9)/$J$9</f>
        <v>-1.4330069262001638E-2</v>
      </c>
      <c r="K28" s="58">
        <f>(K26-J26)/J26</f>
        <v>1.2135530247960798E-2</v>
      </c>
      <c r="L28" s="58">
        <f>(L26-K26)/K26</f>
        <v>6.0468827930174454E-2</v>
      </c>
      <c r="M28" s="58">
        <f>(M26-L26)/L26</f>
        <v>0.24367898261720217</v>
      </c>
      <c r="N28" s="59">
        <f>(N26-M26)/M26</f>
        <v>7.0050976417734612E-2</v>
      </c>
    </row>
    <row r="29" spans="2:14" ht="30.75" thickBot="1" x14ac:dyDescent="0.3">
      <c r="B29" s="27" t="s">
        <v>63</v>
      </c>
      <c r="C29" s="60">
        <f>(C27-$C$9)/$C$9</f>
        <v>-2.575381607639686E-2</v>
      </c>
      <c r="D29" s="60">
        <f>(D27-$C$9)/$C$9</f>
        <v>-9.1924204827431976E-3</v>
      </c>
      <c r="E29" s="60">
        <f>(E27-$C$9)/$C$9</f>
        <v>6.962929543574703E-2</v>
      </c>
      <c r="F29" s="60">
        <f>(F27-$C$9)/$C$9</f>
        <v>0.27011429430784245</v>
      </c>
      <c r="G29" s="61">
        <f>(G27-$C$9)/$C$9</f>
        <v>0.35754568012632598</v>
      </c>
      <c r="I29" s="27" t="s">
        <v>63</v>
      </c>
      <c r="J29" s="60">
        <f>(J27-$J$9)/$J$9</f>
        <v>-1.4330069262001638E-2</v>
      </c>
      <c r="K29" s="60">
        <f>(K27-$J$9)/$J$9</f>
        <v>-2.3684420030251193E-3</v>
      </c>
      <c r="L29" s="60">
        <f>(L27-$J$9)/$J$9</f>
        <v>5.7957169015205694E-2</v>
      </c>
      <c r="M29" s="60">
        <f>(M27-$J$9)/$J$9</f>
        <v>0.31575909561340654</v>
      </c>
      <c r="N29" s="61">
        <f>(N27-$J$9)/$J$9</f>
        <v>0.4079293049916411</v>
      </c>
    </row>
  </sheetData>
  <mergeCells count="2">
    <mergeCell ref="B7:G7"/>
    <mergeCell ref="I7:N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29"/>
  <sheetViews>
    <sheetView topLeftCell="A6" workbookViewId="0">
      <selection activeCell="J28" sqref="J28:N29"/>
    </sheetView>
  </sheetViews>
  <sheetFormatPr defaultRowHeight="15" x14ac:dyDescent="0.25"/>
  <cols>
    <col min="1" max="1" width="0.85546875" customWidth="1"/>
    <col min="2" max="2" width="23.5703125" customWidth="1"/>
    <col min="8" max="8" width="0.85546875" customWidth="1"/>
    <col min="9" max="9" width="23.5703125" customWidth="1"/>
  </cols>
  <sheetData>
    <row r="1" spans="2:14" x14ac:dyDescent="0.25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25">
      <c r="B2" s="1" t="s">
        <v>0</v>
      </c>
      <c r="I2" s="1" t="s">
        <v>0</v>
      </c>
    </row>
    <row r="4" spans="2:14" x14ac:dyDescent="0.25">
      <c r="B4" s="1" t="s">
        <v>1</v>
      </c>
      <c r="C4" t="s">
        <v>2</v>
      </c>
      <c r="I4" s="1" t="s">
        <v>1</v>
      </c>
      <c r="J4" t="s">
        <v>2</v>
      </c>
    </row>
    <row r="5" spans="2:14" ht="14.45" customHeight="1" x14ac:dyDescent="0.25">
      <c r="B5" s="1" t="s">
        <v>3</v>
      </c>
      <c r="C5" t="s">
        <v>4</v>
      </c>
      <c r="I5" s="1" t="s">
        <v>3</v>
      </c>
      <c r="J5" t="s">
        <v>4</v>
      </c>
    </row>
    <row r="6" spans="2:14" ht="29.45" customHeight="1" x14ac:dyDescent="0.25">
      <c r="B6" s="1" t="s">
        <v>5</v>
      </c>
      <c r="C6" t="s">
        <v>66</v>
      </c>
      <c r="I6" s="1" t="s">
        <v>5</v>
      </c>
      <c r="J6" t="s">
        <v>66</v>
      </c>
    </row>
    <row r="7" spans="2:14" ht="15.75" x14ac:dyDescent="0.25">
      <c r="B7" s="65" t="s">
        <v>69</v>
      </c>
      <c r="C7" s="65"/>
      <c r="D7" s="65"/>
      <c r="E7" s="65"/>
      <c r="F7" s="65"/>
      <c r="G7" s="65"/>
      <c r="I7" s="65" t="s">
        <v>72</v>
      </c>
      <c r="J7" s="65"/>
      <c r="K7" s="65"/>
      <c r="L7" s="65"/>
      <c r="M7" s="65"/>
      <c r="N7" s="65"/>
    </row>
    <row r="8" spans="2:14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25">
      <c r="B9" s="4" t="s">
        <v>64</v>
      </c>
      <c r="C9" s="15">
        <f>C14</f>
        <v>34.869999999999997</v>
      </c>
      <c r="D9" s="15">
        <f>C9*12</f>
        <v>418.43999999999994</v>
      </c>
      <c r="I9" s="4" t="s">
        <v>64</v>
      </c>
      <c r="J9" s="15">
        <f>J14</f>
        <v>32.419999999999995</v>
      </c>
      <c r="K9" s="15">
        <f>J9*12</f>
        <v>389.03999999999996</v>
      </c>
    </row>
    <row r="10" spans="2:14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</row>
    <row r="11" spans="2:14" ht="14.45" customHeight="1" x14ac:dyDescent="0.25">
      <c r="B11" s="5" t="s">
        <v>67</v>
      </c>
      <c r="C11" s="6"/>
      <c r="D11" s="6"/>
      <c r="E11" s="6"/>
      <c r="F11" s="6"/>
      <c r="G11" s="7"/>
      <c r="I11" s="5" t="s">
        <v>67</v>
      </c>
      <c r="J11" s="6"/>
      <c r="K11" s="6"/>
      <c r="L11" s="6"/>
      <c r="M11" s="6"/>
      <c r="N11" s="7"/>
    </row>
    <row r="12" spans="2:14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34.869999999999997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33.499999999999993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36.010000000000005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36.090000000000003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37.68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32.419999999999995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31.68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32.559999999999995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43.44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46.6</v>
      </c>
    </row>
    <row r="15" spans="2:14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34.869999999999997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33.499999999999993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36.010000000000005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36.090000000000003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37.68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32.419999999999995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31.68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32.559999999999995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43.44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46.6</v>
      </c>
    </row>
    <row r="16" spans="2:14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33.499999999999993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33.15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36.010000000000005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36.090000000000003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37.68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31.689999999999998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31.34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32.559999999999995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43.44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46.6</v>
      </c>
    </row>
    <row r="17" spans="2:14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33.499999999999993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33.499999999999993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36.010000000000005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36.090000000000003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37.68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31.689999999999998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31.68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32.559999999999995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43.44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46.6</v>
      </c>
    </row>
    <row r="18" spans="2:14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33.499999999999993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33.499999999999993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36.010000000000005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36.090000000000003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37.68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31.689999999999998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31.68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32.559999999999995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43.44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46.6</v>
      </c>
    </row>
    <row r="19" spans="2:14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33.499999999999993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33.499999999999993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36.010000000000005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36.090000000000003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37.68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31.689999999999998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31.68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32.559999999999995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43.44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46.6</v>
      </c>
    </row>
    <row r="20" spans="2:14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33.499999999999993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33.499999999999993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36.010000000000005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36.090000000000003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37.68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31.689999999999998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31.68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32.559999999999995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43.44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46.6</v>
      </c>
    </row>
    <row r="21" spans="2:14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33.499999999999993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36.31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36.010000000000005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34.540000000000006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37.68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31.689999999999998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34.489999999999995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32.559999999999995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41.89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46.6</v>
      </c>
    </row>
    <row r="22" spans="2:14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33.499999999999993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33.919999999999995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36.010000000000005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34.540000000000006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37.68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31.689999999999998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31.75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32.559999999999995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41.89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46.6</v>
      </c>
    </row>
    <row r="23" spans="2:14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33.499999999999993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33.93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36.010000000000005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34.540000000000006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37.68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31.689999999999998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30.740000000000006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32.559999999999995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41.89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46.6</v>
      </c>
    </row>
    <row r="24" spans="2:14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33.499999999999993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33.93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36.010000000000005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34.540000000000006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37.68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31.689999999999998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30.740000000000006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32.559999999999995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41.89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46.6</v>
      </c>
    </row>
    <row r="25" spans="2:14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33.499999999999993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33.93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36.010000000000005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34.540000000000006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37.68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31.689999999999998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30.740000000000006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32.559999999999995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41.89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46.6</v>
      </c>
    </row>
    <row r="26" spans="2:14" ht="15.75" thickBot="1" x14ac:dyDescent="0.3">
      <c r="B26" s="13" t="s">
        <v>24</v>
      </c>
      <c r="C26" s="19">
        <f>SUM(C14:C25)</f>
        <v>404.73999999999995</v>
      </c>
      <c r="D26" s="19">
        <f t="shared" ref="D26:G26" si="0">SUM(D14:D25)</f>
        <v>406.17</v>
      </c>
      <c r="E26" s="19">
        <f t="shared" si="0"/>
        <v>432.11999999999995</v>
      </c>
      <c r="F26" s="19">
        <f t="shared" si="0"/>
        <v>425.3300000000001</v>
      </c>
      <c r="G26" s="20">
        <f t="shared" si="0"/>
        <v>452.16</v>
      </c>
      <c r="I26" s="13" t="s">
        <v>24</v>
      </c>
      <c r="J26" s="19">
        <f>SUM(J14:J25)</f>
        <v>381.73999999999995</v>
      </c>
      <c r="K26" s="19">
        <f t="shared" ref="K26:N26" si="1">SUM(K14:K25)</f>
        <v>379.88000000000005</v>
      </c>
      <c r="L26" s="19">
        <f t="shared" si="1"/>
        <v>390.71999999999997</v>
      </c>
      <c r="M26" s="19">
        <f t="shared" si="1"/>
        <v>513.53</v>
      </c>
      <c r="N26" s="20">
        <f t="shared" si="1"/>
        <v>559.20000000000016</v>
      </c>
    </row>
    <row r="27" spans="2:14" ht="15.75" thickBot="1" x14ac:dyDescent="0.3">
      <c r="B27" s="54" t="s">
        <v>68</v>
      </c>
      <c r="C27" s="55">
        <f>C26/12</f>
        <v>33.728333333333332</v>
      </c>
      <c r="D27" s="55">
        <f t="shared" ref="D27:G27" si="2">D26/12</f>
        <v>33.847500000000004</v>
      </c>
      <c r="E27" s="55">
        <f t="shared" si="2"/>
        <v>36.01</v>
      </c>
      <c r="F27" s="55">
        <f t="shared" si="2"/>
        <v>35.444166666666675</v>
      </c>
      <c r="G27" s="56">
        <f t="shared" si="2"/>
        <v>37.68</v>
      </c>
      <c r="I27" s="54" t="s">
        <v>68</v>
      </c>
      <c r="J27" s="55">
        <f>J26/12</f>
        <v>31.811666666666664</v>
      </c>
      <c r="K27" s="55">
        <f t="shared" ref="K27:N27" si="3">K26/12</f>
        <v>31.65666666666667</v>
      </c>
      <c r="L27" s="55">
        <f t="shared" si="3"/>
        <v>32.559999999999995</v>
      </c>
      <c r="M27" s="55">
        <f t="shared" si="3"/>
        <v>42.794166666666662</v>
      </c>
      <c r="N27" s="56">
        <f t="shared" si="3"/>
        <v>46.600000000000016</v>
      </c>
    </row>
    <row r="28" spans="2:14" ht="30" x14ac:dyDescent="0.25">
      <c r="B28" s="57" t="s">
        <v>35</v>
      </c>
      <c r="C28" s="58">
        <f>(C27-$C$9)/$C$9</f>
        <v>-3.274065576904691E-2</v>
      </c>
      <c r="D28" s="58">
        <f>(D26-C26)/C26</f>
        <v>3.5331323812819683E-3</v>
      </c>
      <c r="E28" s="58">
        <f>(E26-D26)/D26</f>
        <v>6.3889504394711402E-2</v>
      </c>
      <c r="F28" s="58">
        <f>(F26-E26)/E26</f>
        <v>-1.5713227807090276E-2</v>
      </c>
      <c r="G28" s="59">
        <f>(G26-F26)/F26</f>
        <v>6.3080431664824771E-2</v>
      </c>
      <c r="I28" s="57" t="s">
        <v>35</v>
      </c>
      <c r="J28" s="58">
        <f>(J27-$J$9)/$J$9</f>
        <v>-1.8764137363767145E-2</v>
      </c>
      <c r="K28" s="58">
        <f>(K26-J26)/J26</f>
        <v>-4.8724262587098556E-3</v>
      </c>
      <c r="L28" s="58">
        <f>(L26-K26)/K26</f>
        <v>2.8535326945350943E-2</v>
      </c>
      <c r="M28" s="58">
        <f>(M26-L26)/L26</f>
        <v>0.3143171580671581</v>
      </c>
      <c r="N28" s="59">
        <f>(N26-M26)/M26</f>
        <v>8.8933460557319322E-2</v>
      </c>
    </row>
    <row r="29" spans="2:14" ht="30.75" thickBot="1" x14ac:dyDescent="0.3">
      <c r="B29" s="27" t="s">
        <v>63</v>
      </c>
      <c r="C29" s="60">
        <f>(C27-$C$9)/$C$9</f>
        <v>-3.274065576904691E-2</v>
      </c>
      <c r="D29" s="60">
        <f>(D27-$C$9)/$C$9</f>
        <v>-2.9323200458846968E-2</v>
      </c>
      <c r="E29" s="60">
        <f>(E27-$C$9)/$C$9</f>
        <v>3.2692859191281926E-2</v>
      </c>
      <c r="F29" s="60">
        <f>(F27-$C$9)/$C$9</f>
        <v>1.646592104005384E-2</v>
      </c>
      <c r="G29" s="61">
        <f>(G27-$C$9)/$C$9</f>
        <v>8.0585030111844064E-2</v>
      </c>
      <c r="I29" s="27" t="s">
        <v>63</v>
      </c>
      <c r="J29" s="60">
        <f>(J27-$J$9)/$J$9</f>
        <v>-1.8764137363767145E-2</v>
      </c>
      <c r="K29" s="60">
        <f>(K27-$J$9)/$J$9</f>
        <v>-2.3545136746863815E-2</v>
      </c>
      <c r="L29" s="60">
        <f>(L27-$J$9)/$J$9</f>
        <v>4.3183220234423378E-3</v>
      </c>
      <c r="M29" s="60">
        <f>(M27-$J$9)/$J$9</f>
        <v>0.31999280279662767</v>
      </c>
      <c r="N29" s="61">
        <f>(N27-$J$9)/$J$9</f>
        <v>0.43738433066008708</v>
      </c>
    </row>
  </sheetData>
  <mergeCells count="2">
    <mergeCell ref="B7:G7"/>
    <mergeCell ref="I7:N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6bb6cab-779a-472f-a940-279ea4c89b1e" xsi:nil="true"/>
    <lcf76f155ced4ddcb4097134ff3c332f xmlns="d751112b-36b2-42c8-959b-2bb7f7d44ea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43CD504856124C83C8BAA6CE3D252A" ma:contentTypeVersion="13" ma:contentTypeDescription="Create a new document." ma:contentTypeScope="" ma:versionID="eeb988c3de8dc06014574d18dd33727e">
  <xsd:schema xmlns:xsd="http://www.w3.org/2001/XMLSchema" xmlns:xs="http://www.w3.org/2001/XMLSchema" xmlns:p="http://schemas.microsoft.com/office/2006/metadata/properties" xmlns:ns1="http://schemas.microsoft.com/sharepoint/v3" xmlns:ns2="d751112b-36b2-42c8-959b-2bb7f7d44ea5" xmlns:ns3="26bb6cab-779a-472f-a940-279ea4c89b1e" targetNamespace="http://schemas.microsoft.com/office/2006/metadata/properties" ma:root="true" ma:fieldsID="a8b2ecb7756a83ebd6840e9a3cb20fcb" ns1:_="" ns2:_="" ns3:_="">
    <xsd:import namespace="http://schemas.microsoft.com/sharepoint/v3"/>
    <xsd:import namespace="d751112b-36b2-42c8-959b-2bb7f7d44ea5"/>
    <xsd:import namespace="26bb6cab-779a-472f-a940-279ea4c89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112b-36b2-42c8-959b-2bb7f7d44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b6cab-779a-472f-a940-279ea4c89b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98d7d99-304d-47e5-b0c1-56a62adf8ea8}" ma:internalName="TaxCatchAll" ma:showField="CatchAllData" ma:web="26bb6cab-779a-472f-a940-279ea4c89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147A07-8B1C-4069-87C7-CB608CFBE88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6bb6cab-779a-472f-a940-279ea4c89b1e"/>
    <ds:schemaRef ds:uri="d751112b-36b2-42c8-959b-2bb7f7d44ea5"/>
  </ds:schemaRefs>
</ds:datastoreItem>
</file>

<file path=customXml/itemProps2.xml><?xml version="1.0" encoding="utf-8"?>
<ds:datastoreItem xmlns:ds="http://schemas.openxmlformats.org/officeDocument/2006/customXml" ds:itemID="{29368133-DCAE-4285-93E1-483F0CB013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4B79C3-B483-4742-9054-AA7B2DA6B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751112b-36b2-42c8-959b-2bb7f7d44ea5"/>
    <ds:schemaRef ds:uri="26bb6cab-779a-472f-a940-279ea4c89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6f1978b-6c9a-4677-b2e3-65b9a18b2c3a}" enabled="1" method="Standard" siteId="{4481f9f4-d581-49bd-a706-22854e5e971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Kiki Carlson</cp:lastModifiedBy>
  <cp:lastPrinted>2022-02-01T00:44:16Z</cp:lastPrinted>
  <dcterms:created xsi:type="dcterms:W3CDTF">2022-01-31T23:11:41Z</dcterms:created>
  <dcterms:modified xsi:type="dcterms:W3CDTF">2026-05-01T22:29:14Z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f1978b-6c9a-4677-b2e3-65b9a18b2c3a_Enabled">
    <vt:lpwstr>true</vt:lpwstr>
  </property>
  <property fmtid="{D5CDD505-2E9C-101B-9397-08002B2CF9AE}" pid="3" name="MSIP_Label_c6f1978b-6c9a-4677-b2e3-65b9a18b2c3a_SetDate">
    <vt:lpwstr>2025-04-28T23:32:38Z</vt:lpwstr>
  </property>
  <property fmtid="{D5CDD505-2E9C-101B-9397-08002B2CF9AE}" pid="4" name="MSIP_Label_c6f1978b-6c9a-4677-b2e3-65b9a18b2c3a_Method">
    <vt:lpwstr>Standard</vt:lpwstr>
  </property>
  <property fmtid="{D5CDD505-2E9C-101B-9397-08002B2CF9AE}" pid="5" name="MSIP_Label_c6f1978b-6c9a-4677-b2e3-65b9a18b2c3a_Name">
    <vt:lpwstr>defa4170-0d19-0005-0004-bc88714345d2</vt:lpwstr>
  </property>
  <property fmtid="{D5CDD505-2E9C-101B-9397-08002B2CF9AE}" pid="6" name="MSIP_Label_c6f1978b-6c9a-4677-b2e3-65b9a18b2c3a_SiteId">
    <vt:lpwstr>4481f9f4-d581-49bd-a706-22854e5e971f</vt:lpwstr>
  </property>
  <property fmtid="{D5CDD505-2E9C-101B-9397-08002B2CF9AE}" pid="7" name="MSIP_Label_c6f1978b-6c9a-4677-b2e3-65b9a18b2c3a_ActionId">
    <vt:lpwstr>f21f102d-bf2a-4711-8f91-7da1a6e9c005</vt:lpwstr>
  </property>
  <property fmtid="{D5CDD505-2E9C-101B-9397-08002B2CF9AE}" pid="8" name="MSIP_Label_c6f1978b-6c9a-4677-b2e3-65b9a18b2c3a_ContentBits">
    <vt:lpwstr>0</vt:lpwstr>
  </property>
  <property fmtid="{D5CDD505-2E9C-101B-9397-08002B2CF9AE}" pid="9" name="MSIP_Label_c6f1978b-6c9a-4677-b2e3-65b9a18b2c3a_Tag">
    <vt:lpwstr>10, 3, 0, 1</vt:lpwstr>
  </property>
  <property fmtid="{D5CDD505-2E9C-101B-9397-08002B2CF9AE}" pid="10" name="ContentTypeId">
    <vt:lpwstr>0x0101008043CD504856124C83C8BAA6CE3D252A</vt:lpwstr>
  </property>
  <property fmtid="{D5CDD505-2E9C-101B-9397-08002B2CF9AE}" pid="11" name="Order">
    <vt:r8>2328800</vt:r8>
  </property>
  <property fmtid="{D5CDD505-2E9C-101B-9397-08002B2CF9AE}" pid="12" name="MediaServiceImageTags">
    <vt:lpwstr/>
  </property>
</Properties>
</file>